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 yWindow="0" windowWidth="11115" windowHeight="12060" firstSheet="1" activeTab="1"/>
  </bookViews>
  <sheets>
    <sheet name="Лот1" sheetId="2" r:id="rId1"/>
    <sheet name="лот №2" sheetId="3" r:id="rId2"/>
  </sheets>
  <definedNames>
    <definedName name="_xlnm.Print_Area" localSheetId="1">'лот №2'!$A$1:$AA$29</definedName>
    <definedName name="_xlnm.Print_Area" localSheetId="0">Лот1!$A$1:$BL$95</definedName>
  </definedNames>
  <calcPr calcId="114210" iterateDelta="0.01"/>
</workbook>
</file>

<file path=xl/calcChain.xml><?xml version="1.0" encoding="utf-8"?>
<calcChain xmlns="http://schemas.openxmlformats.org/spreadsheetml/2006/main">
  <c r="B5" i="3"/>
  <c r="C5"/>
  <c r="D5"/>
  <c r="E5"/>
  <c r="F5"/>
  <c r="G5"/>
  <c r="H5"/>
  <c r="I5"/>
  <c r="J5"/>
  <c r="K5"/>
  <c r="L5"/>
  <c r="M5"/>
  <c r="N5"/>
  <c r="O5"/>
  <c r="P5"/>
  <c r="Q5"/>
  <c r="R5"/>
  <c r="S5"/>
  <c r="T5"/>
  <c r="U5"/>
  <c r="V5"/>
  <c r="W5"/>
  <c r="X5"/>
  <c r="Y5"/>
  <c r="Z5"/>
  <c r="AA5"/>
  <c r="BF9" i="2"/>
  <c r="BF10"/>
  <c r="BF11"/>
  <c r="BF12"/>
  <c r="BF13"/>
  <c r="BF14"/>
  <c r="BF15"/>
  <c r="BF16"/>
  <c r="BF17"/>
  <c r="BF18"/>
  <c r="BF19"/>
  <c r="BF20"/>
  <c r="BF21"/>
  <c r="BF22"/>
  <c r="BF23"/>
  <c r="BF24"/>
  <c r="BF25"/>
  <c r="BF26"/>
  <c r="BF27"/>
  <c r="BF28"/>
  <c r="BF29"/>
  <c r="BF30"/>
  <c r="BF31"/>
  <c r="BF32"/>
  <c r="BF33"/>
  <c r="BF34"/>
  <c r="BF35"/>
  <c r="BF36"/>
  <c r="BF37"/>
  <c r="BF38"/>
  <c r="BF39"/>
  <c r="BF40"/>
  <c r="BF41"/>
  <c r="BF42"/>
  <c r="BF43"/>
  <c r="BF44"/>
  <c r="BF45"/>
  <c r="BF46"/>
  <c r="BF47"/>
  <c r="BF48"/>
  <c r="BF49"/>
  <c r="BF50"/>
  <c r="BF51"/>
  <c r="BF52"/>
  <c r="BF53"/>
  <c r="BF54"/>
  <c r="BF55"/>
  <c r="BF56"/>
  <c r="BF57"/>
  <c r="BF58"/>
  <c r="BF59"/>
  <c r="BF60"/>
  <c r="BF61"/>
  <c r="BF62"/>
  <c r="BF63"/>
  <c r="BF64"/>
  <c r="BF65"/>
  <c r="BF66"/>
  <c r="BF67"/>
  <c r="BF68"/>
  <c r="BF69"/>
  <c r="BF70"/>
  <c r="BF71"/>
  <c r="BF72"/>
  <c r="BF73"/>
  <c r="BF74"/>
  <c r="BF75"/>
  <c r="BF76"/>
  <c r="BF77"/>
  <c r="BF78"/>
  <c r="BF79"/>
  <c r="BF80"/>
  <c r="BF81"/>
  <c r="BF82"/>
  <c r="BF83"/>
  <c r="BF84"/>
  <c r="BF85"/>
  <c r="BF86"/>
  <c r="BF87"/>
  <c r="BF88"/>
  <c r="BF89"/>
  <c r="BF90"/>
  <c r="BF91"/>
  <c r="BF8"/>
  <c r="BF92"/>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V7"/>
  <c r="AW7"/>
  <c r="AX7"/>
  <c r="AY7"/>
  <c r="AZ7"/>
  <c r="BA7"/>
  <c r="BB7"/>
  <c r="BC7"/>
  <c r="BE7"/>
  <c r="BF7"/>
  <c r="BG7"/>
  <c r="BH7"/>
  <c r="BI7"/>
  <c r="BJ7"/>
  <c r="AV64"/>
  <c r="AW64"/>
  <c r="AT64"/>
  <c r="AV63"/>
  <c r="AW63"/>
  <c r="AT63"/>
  <c r="AV62"/>
  <c r="AW62"/>
  <c r="AT62"/>
  <c r="AV61"/>
  <c r="AW61"/>
  <c r="AT61"/>
  <c r="AV60"/>
  <c r="AW60"/>
  <c r="AT60"/>
  <c r="AV59"/>
  <c r="AW59"/>
  <c r="AT59"/>
  <c r="AV58"/>
  <c r="AW58"/>
  <c r="AT58"/>
  <c r="AV57"/>
  <c r="AW57"/>
  <c r="AT57"/>
  <c r="AV56"/>
  <c r="AW56"/>
  <c r="AT56"/>
  <c r="AV55"/>
  <c r="AW55"/>
  <c r="AT55"/>
  <c r="AV54"/>
  <c r="AW54"/>
  <c r="AT54"/>
  <c r="AV53"/>
  <c r="AW53"/>
  <c r="AT53"/>
  <c r="AV52"/>
  <c r="AW52"/>
  <c r="AT52"/>
  <c r="AV51"/>
  <c r="AW51"/>
  <c r="AT51"/>
  <c r="AV50"/>
  <c r="AW50"/>
  <c r="AT50"/>
  <c r="AV49"/>
  <c r="AW49"/>
  <c r="AT49"/>
  <c r="AV45"/>
  <c r="AW45"/>
  <c r="AT45"/>
  <c r="AV44"/>
  <c r="AW44"/>
  <c r="AT44"/>
  <c r="AV43"/>
  <c r="AW43"/>
  <c r="AT43"/>
  <c r="AV42"/>
  <c r="AW42"/>
  <c r="AT42"/>
  <c r="AV41"/>
  <c r="AW41"/>
  <c r="AT41"/>
  <c r="AV40"/>
  <c r="AW40"/>
  <c r="AT40"/>
  <c r="AV39"/>
  <c r="AW39"/>
  <c r="AT39"/>
  <c r="AV38"/>
  <c r="AW38"/>
  <c r="AT38"/>
  <c r="AV37"/>
  <c r="AW37"/>
  <c r="AT37"/>
  <c r="AV36"/>
  <c r="AW36"/>
  <c r="AT36"/>
  <c r="AV35"/>
  <c r="AW35"/>
  <c r="AT35"/>
  <c r="AV34"/>
  <c r="AW34"/>
  <c r="AT34"/>
  <c r="AT92"/>
  <c r="AM91"/>
  <c r="AN91"/>
  <c r="AL91"/>
  <c r="AM90"/>
  <c r="AN90"/>
  <c r="AL90"/>
  <c r="AM89"/>
  <c r="AN89"/>
  <c r="AL89"/>
  <c r="AM78"/>
  <c r="AN78"/>
  <c r="AL78"/>
  <c r="AM73"/>
  <c r="AN73"/>
  <c r="AL73"/>
  <c r="AM72"/>
  <c r="AN72"/>
  <c r="AL72"/>
  <c r="AM69"/>
  <c r="AN69"/>
  <c r="AL69"/>
  <c r="AM68"/>
  <c r="AN68"/>
  <c r="AL68"/>
  <c r="AM66"/>
  <c r="AN66"/>
  <c r="AL66"/>
  <c r="AM65"/>
  <c r="AN65"/>
  <c r="AL65"/>
  <c r="AM55"/>
  <c r="AN55"/>
  <c r="AL55"/>
  <c r="AM48"/>
  <c r="AN48"/>
  <c r="AL48"/>
  <c r="AM47"/>
  <c r="AN47"/>
  <c r="AL47"/>
  <c r="AM46"/>
  <c r="AN46"/>
  <c r="AL46"/>
  <c r="AM38"/>
  <c r="AN38"/>
  <c r="AL38"/>
  <c r="AM37"/>
  <c r="AN37"/>
  <c r="AL37"/>
  <c r="AM36"/>
  <c r="AN36"/>
  <c r="AL36"/>
  <c r="AM35"/>
  <c r="AN35"/>
  <c r="AL35"/>
  <c r="AM33"/>
  <c r="AN33"/>
  <c r="AL33"/>
  <c r="AM32"/>
  <c r="AN32"/>
  <c r="AL32"/>
  <c r="AM31"/>
  <c r="AN31"/>
  <c r="AL31"/>
  <c r="AM30"/>
  <c r="AN30"/>
  <c r="AL30"/>
  <c r="AM29"/>
  <c r="AN29"/>
  <c r="AL29"/>
  <c r="AM28"/>
  <c r="AN28"/>
  <c r="AL28"/>
  <c r="AM27"/>
  <c r="AN27"/>
  <c r="AL27"/>
  <c r="AM26"/>
  <c r="AN26"/>
  <c r="AL26"/>
  <c r="AM25"/>
  <c r="AN25"/>
  <c r="AL25"/>
  <c r="AM24"/>
  <c r="AN24"/>
  <c r="AL24"/>
  <c r="AM23"/>
  <c r="AN23"/>
  <c r="AL23"/>
  <c r="AM21"/>
  <c r="AN21"/>
  <c r="AL21"/>
  <c r="AM19"/>
  <c r="AN19"/>
  <c r="AL19"/>
  <c r="AM18"/>
  <c r="AN18"/>
  <c r="AL18"/>
  <c r="AM17"/>
  <c r="AN17"/>
  <c r="AL17"/>
  <c r="AM16"/>
  <c r="AN16"/>
  <c r="AL16"/>
  <c r="AM15"/>
  <c r="AN15"/>
  <c r="AL15"/>
  <c r="AM14"/>
  <c r="AN14"/>
  <c r="AL14"/>
  <c r="AM13"/>
  <c r="AN13"/>
  <c r="AL13"/>
  <c r="AM12"/>
  <c r="AN12"/>
  <c r="AL12"/>
  <c r="AM11"/>
  <c r="AN11"/>
  <c r="AL11"/>
  <c r="AM10"/>
  <c r="AN10"/>
  <c r="AL10"/>
  <c r="AM9"/>
  <c r="AN9"/>
  <c r="AL9"/>
  <c r="AM8"/>
  <c r="AN8"/>
  <c r="AL8"/>
</calcChain>
</file>

<file path=xl/sharedStrings.xml><?xml version="1.0" encoding="utf-8"?>
<sst xmlns="http://schemas.openxmlformats.org/spreadsheetml/2006/main" count="2179" uniqueCount="649">
  <si>
    <t>3(Ж3)
II</t>
  </si>
  <si>
    <t>UTF</t>
  </si>
  <si>
    <t>14.02.2010</t>
  </si>
  <si>
    <t>207.5.1.2</t>
  </si>
  <si>
    <t>00SGA36AA101
00SGA36AA102</t>
  </si>
  <si>
    <t>19.01.2011</t>
  </si>
  <si>
    <t>207.3.32.2</t>
  </si>
  <si>
    <t>10LBG03AA001
20LBG03AA001</t>
  </si>
  <si>
    <t xml:space="preserve">По типу
ПТ11075-800М    </t>
  </si>
  <si>
    <t>DN 900
Рр 0,89 МПа
Тр 180 °С
Среда - пар</t>
  </si>
  <si>
    <t>электропривод
2-ПГ-17
N 7,5 кВт
tср 122 с</t>
  </si>
  <si>
    <t>207.3.32.3</t>
  </si>
  <si>
    <t>10LBG11AA001
20LBG11AA001</t>
  </si>
  <si>
    <t>ПТ11075-250-01</t>
  </si>
  <si>
    <t>DN 250
Рр 1,08 МПа
Тр 187 °С
Среда - пар</t>
  </si>
  <si>
    <t>электропривод
2-ПБ-07 
N 1,7  кВт
tср 81 с</t>
  </si>
  <si>
    <t>207.3.32.4</t>
  </si>
  <si>
    <t>10LBG12AA001
20LBG12AA001</t>
  </si>
  <si>
    <t xml:space="preserve">ПТ11075-300М1-01   </t>
  </si>
  <si>
    <t>DN 300
Рр 0,89 МПа
Тр 180 °С
Среда - пар</t>
  </si>
  <si>
    <t xml:space="preserve">ПТ11075-250-01     </t>
  </si>
  <si>
    <t>207.3.32.15</t>
  </si>
  <si>
    <t>10LBG22AA001
20LBG22AA001</t>
  </si>
  <si>
    <t>DN 250
Рр 1,3 МПа
Тр 215 °С
Среда - пар</t>
  </si>
  <si>
    <t>207.3.32.21</t>
  </si>
  <si>
    <t>10LBG21AA004
20LBG21AA004</t>
  </si>
  <si>
    <t>по типу
КНПГ 211-800-ЭА-90</t>
  </si>
  <si>
    <t>DN 700
Рр 1,08 МПа
Тр 215 °С
Среда -пар</t>
  </si>
  <si>
    <t>электропривод
2-ПГ-17
N 9,5 кВт
tср 122 с</t>
  </si>
  <si>
    <t>Подразде- ление</t>
  </si>
  <si>
    <t>ТИП</t>
  </si>
  <si>
    <t>лот</t>
  </si>
  <si>
    <t>на 1 блок</t>
  </si>
  <si>
    <t>на 2 блок</t>
  </si>
  <si>
    <t>Едини- цы</t>
  </si>
  <si>
    <t>Общая</t>
  </si>
  <si>
    <t>Тип атмосфе-
ры</t>
  </si>
  <si>
    <t>Тип атмосфе- ры</t>
  </si>
  <si>
    <t>№</t>
  </si>
  <si>
    <t>Дата</t>
  </si>
  <si>
    <t xml:space="preserve">Задвижка </t>
  </si>
  <si>
    <t>QA2</t>
  </si>
  <si>
    <t>нж</t>
  </si>
  <si>
    <t>шт</t>
  </si>
  <si>
    <t>УХЛ3
II</t>
  </si>
  <si>
    <t>5(ОЖ4)
II</t>
  </si>
  <si>
    <t>3СIIIс/I</t>
  </si>
  <si>
    <t>8(ОЖ3)  II</t>
  </si>
  <si>
    <t>207.3.9.1</t>
  </si>
  <si>
    <t>11KLM10AA001
11KLM10AA002
11KLM30AA001
11KLM30AA002
12KLM20AA001
12KLM20AA002
12KLM40AA001
12KLM40AA002
21KLM10AA001
21KLM10AA002
21KLM30AA001
21KLM30AA002
22KLM20AA001
22KLM20AA002
22KLM40AA001
22KLM40AA002</t>
  </si>
  <si>
    <t>ПТ 11075-200</t>
  </si>
  <si>
    <t>DN 200
Рр 0,01 МПа
Тр 300 ºС 
Среда-парогаз</t>
  </si>
  <si>
    <t>электропривод
2-ПБ-07
N 1,7 кВт
tср 81 с</t>
  </si>
  <si>
    <t>2Л/В/I
2ВIIв/I</t>
  </si>
  <si>
    <t>УХЛ2
II</t>
  </si>
  <si>
    <t>25.07.2011</t>
  </si>
  <si>
    <t>Аварийные условия: температура до +70 ºС; влажность до 100%</t>
  </si>
  <si>
    <t>207.3.10.1</t>
  </si>
  <si>
    <t>11KAA10AA803
11KAA10AA804
11KAA20AA803
11KAA20AA804
21KAA10AA803
21KAA10AA804
21KAA20AA803
21KAA20AA804</t>
  </si>
  <si>
    <t xml:space="preserve">Задвижка  </t>
  </si>
  <si>
    <t>ПТ11075-250-08-УРП-04</t>
  </si>
  <si>
    <t>DN 250 
Рр 1,0 МПа
Тр 150 ºС  
Среда - обессоленная вода</t>
  </si>
  <si>
    <t>электропривод  
2-ОБ-17  
N 1,7 кВт 
tср 42 с</t>
  </si>
  <si>
    <t>Задвижка быстродействующая "НЗ"</t>
  </si>
  <si>
    <t>207.3.10.27</t>
  </si>
  <si>
    <t>10KAA10AA137
10KAA20AA137
11KAA10AA158
12KAA20AA158
20KAA10AA137
20KAA20AA137
21KAA10AA158
22KAA20AA158</t>
  </si>
  <si>
    <t>ПТ11075-150М-06</t>
  </si>
  <si>
    <t>DN 150
Рр 1,0 МПа
Тр 100 ºС  
Среда - обессоленная вода</t>
  </si>
  <si>
    <t>3СIIIс/II</t>
  </si>
  <si>
    <t>Задвижка клиновая с выдвижным шпинделем фланцевая</t>
  </si>
  <si>
    <t>Задвижка стальная клиновая с выдвижным шпинделем фланцевая</t>
  </si>
  <si>
    <t>30с41нж</t>
  </si>
  <si>
    <t>DN 100
Рр 1,6 МПа
Т до 300 оС
среда-вода</t>
  </si>
  <si>
    <t>ТУ 26-07-1615-93</t>
  </si>
  <si>
    <t>207.5.1.3</t>
  </si>
  <si>
    <t>00SGA36AA103</t>
  </si>
  <si>
    <t>DN 150
Рр 1,6 МПа
Т до 300 оС
среда-вода</t>
  </si>
  <si>
    <t>00UTF</t>
  </si>
  <si>
    <t>207.5.1.12</t>
  </si>
  <si>
    <t>00SCA21AA101
00SCA21AA102
00SCA21AA103
00SCA22AA101
00SCA22AA102
00SCA22AA103
00SCA25AA101
00SCA25AA103
00SCA25AA105
00SCA40AA106
00SCA40AA107
00SCA40AA110
00SCA40AA111</t>
  </si>
  <si>
    <t>30с41нж
(ПТ 11055-100)</t>
  </si>
  <si>
    <t>DN 100
Рр 1,6 МПа
Т 300 0С
Среда-воздух</t>
  </si>
  <si>
    <t>207.5.1.14</t>
  </si>
  <si>
    <t>00SCA41AA101
00SCA41AA102</t>
  </si>
  <si>
    <t>30с41нж
(ПТ 11055-050)</t>
  </si>
  <si>
    <t>DN 50
Рр 1,6 МПа
Т 300 0С
Среда-воздух</t>
  </si>
  <si>
    <t>207.5.1.15</t>
  </si>
  <si>
    <t>00SCA33AA101
00SCA33AA102
00SCA33AA103
00SCA33AA105
00SCA33AA107
00SCA41AA103
00SCA41AA104
00SCA41AA105</t>
  </si>
  <si>
    <t>30с41нж
(ПТ 11055-80)</t>
  </si>
  <si>
    <t>DN 80
Рр 1,6 МПа
Т 300 0С
Среда-воздух</t>
  </si>
  <si>
    <t>207.3.81.6</t>
  </si>
  <si>
    <t>10LBW10AA001
20LBW10AA001</t>
  </si>
  <si>
    <t>ПТ11075-250-01-УРП-01</t>
  </si>
  <si>
    <t>DN 250 
Рр 1,08 МПа 
Тр 187 °С 
Среда - пар</t>
  </si>
  <si>
    <t>электропривод  
2-ПБ-07 
N 1,7 кВт 
tср 42 с</t>
  </si>
  <si>
    <t>207.3.88.3</t>
  </si>
  <si>
    <t>10NAB10AA102
10NAB20AA102
20NAB10AA102
20NAB20AA102</t>
  </si>
  <si>
    <t>DN 250
Рр 1,0 МПа
Тр 150 оС
Трас - не менее 185 оС
Среда - конденсат</t>
  </si>
  <si>
    <t>207.3.88.4</t>
  </si>
  <si>
    <t>10NAA21AA001
10NAA22AA001
20NAA21AA001
20NAA22AA001</t>
  </si>
  <si>
    <t xml:space="preserve">ПТ11075-800М </t>
  </si>
  <si>
    <t>DN 800
Рр 0,85 МПа
Тр 177 ºС
Среда - пар</t>
  </si>
  <si>
    <t>207.3.88.10</t>
  </si>
  <si>
    <t>10NAB10AA001
10NAB20AA001
20NAB10AA001
20NAB20AA001</t>
  </si>
  <si>
    <t>DN 250
Рр 0,1 МПа
Тр 90 оС
Среда - конденсат</t>
  </si>
  <si>
    <t>207.3.88.11</t>
  </si>
  <si>
    <t>10NAA30AA001
20NAA30AA001</t>
  </si>
  <si>
    <t>ПТ11075-600М</t>
  </si>
  <si>
    <t>DN 600 мм
Рр 1,0 МПа
Тр 185 оС
Среда - пар</t>
  </si>
  <si>
    <t>207.3.35.1</t>
  </si>
  <si>
    <t>10LCP01AA101
10LCP02AA101
10LCP04AA101
10LCP10AA101
20LCP01AA101
20LCP02AA101
20LCP04AA101
20LCP10AA101</t>
  </si>
  <si>
    <t>ТД13075-200-06</t>
  </si>
  <si>
    <t>DN 200
Рр 1,0 МПа
Тр 200 °С
Среда-обессоленная вода</t>
  </si>
  <si>
    <t>DN 200
Рр 0,22 МПа
Тр 40 ºС
Среда-обессоленная вода</t>
  </si>
  <si>
    <t>207.3.35.50</t>
  </si>
  <si>
    <t>10LCP03AA001
10LCP04AA001
20LCP03AA001
20LCP04AA001</t>
  </si>
  <si>
    <t>По типу
1481-200-ЭК</t>
  </si>
  <si>
    <t>электропривод
Печки
МОА 160-40
N 1,1 кВт
tср 48,0 с</t>
  </si>
  <si>
    <t>207.3.37.1</t>
  </si>
  <si>
    <t>10MVA50AA101
20MVA50AA101</t>
  </si>
  <si>
    <t>по типу
ЗТ11165-300-02
с замком</t>
  </si>
  <si>
    <t>DN 300
Рр 0,2 МПа
Тр 75 °С
Среда - масло ОМТИ</t>
  </si>
  <si>
    <t>ТУ 26-07-607-2002</t>
  </si>
  <si>
    <t>04.01.2011</t>
  </si>
  <si>
    <t>207.3.37.2</t>
  </si>
  <si>
    <t>10MVA50AA001
20MVA50AA001</t>
  </si>
  <si>
    <t>ТД13075-300</t>
  </si>
  <si>
    <t>DN 300
Рр 1,0 МПа
Тр 200 °С
Среда - масло ОМТИ</t>
  </si>
  <si>
    <t>электропривод 
2-ПБ-17 
N 1,7 кВт
tср 48 с</t>
  </si>
  <si>
    <t>DN 250
Рр 0,7 МПа
Тр 60 ºС 
Среда-техническая вода</t>
  </si>
  <si>
    <t>Московское центральное конструкторское бюро арматуростроения  Трубопроводная арматура Номенклатурный каталог - справочник, Том 3</t>
  </si>
  <si>
    <t>DN 350
Рр 0,7 МПа
Тр 60 ºС 
Среда-техническая вода</t>
  </si>
  <si>
    <t>ПТ11055-100
(30с41нж)</t>
  </si>
  <si>
    <t>DN 100
Рр 0,7 МПа
Тр 60 ºС
Среда-техническая вода</t>
  </si>
  <si>
    <t>ОАО "Икар"
г.Курган</t>
  </si>
  <si>
    <t>207.3.46.7</t>
  </si>
  <si>
    <t>10XJN30AA113
20XJN30AA113</t>
  </si>
  <si>
    <t>05.03.2011</t>
  </si>
  <si>
    <t>углеродистая сталь</t>
  </si>
  <si>
    <t>UMA П</t>
  </si>
  <si>
    <t>8 (ОЖ3) II</t>
  </si>
  <si>
    <t xml:space="preserve">ЗАО ВА "Интерарм" </t>
  </si>
  <si>
    <t>по типу
ЗК13016-080-02</t>
  </si>
  <si>
    <t>_</t>
  </si>
  <si>
    <t>2ВIIIс/I</t>
  </si>
  <si>
    <t>8(ОЖ3)
II</t>
  </si>
  <si>
    <t>ЗАО "НПФ "ЦКБА"</t>
  </si>
  <si>
    <t xml:space="preserve">Клапан запорный </t>
  </si>
  <si>
    <t xml:space="preserve">ручной </t>
  </si>
  <si>
    <t xml:space="preserve">Задвижка клиновая </t>
  </si>
  <si>
    <t>ТУ 26-07-1488-89</t>
  </si>
  <si>
    <t>ОАО "Пензтяжпромарматура"</t>
  </si>
  <si>
    <t>Задвижка</t>
  </si>
  <si>
    <t>ТУ 422-14-15/87-А ред. 2008</t>
  </si>
  <si>
    <t>ООО "Мостро"</t>
  </si>
  <si>
    <t>Задвижка клиновая</t>
  </si>
  <si>
    <t>ЗКЛ</t>
  </si>
  <si>
    <t>электропривод
2-ПБ-17
N 1,7  кВт
tср 68 с</t>
  </si>
  <si>
    <t>2ВIIв/I</t>
  </si>
  <si>
    <t>UKA
П</t>
  </si>
  <si>
    <t>ручной</t>
  </si>
  <si>
    <t>12.04.2010</t>
  </si>
  <si>
    <t>ЗАО "ТД "Знамя труда"</t>
  </si>
  <si>
    <t>22.01.2010</t>
  </si>
  <si>
    <t>4/II</t>
  </si>
  <si>
    <t>QA4</t>
  </si>
  <si>
    <t>ТУ 37-041-05015348-2004</t>
  </si>
  <si>
    <t>ЗАО ВА "Интерарм"</t>
  </si>
  <si>
    <t>4/III</t>
  </si>
  <si>
    <t>28.01.2011</t>
  </si>
  <si>
    <t>207.3.19.3</t>
  </si>
  <si>
    <t>12FAK51AA001
22FAK51AA001</t>
  </si>
  <si>
    <t>ПТ11075-200</t>
  </si>
  <si>
    <t xml:space="preserve">DN 200
Рр 0,44 МПа
Тр 80 ºС 
Среда - борированная вода </t>
  </si>
  <si>
    <t>электропривод
2-ОБ-07
N 1,7 кВт
t  81 с</t>
  </si>
  <si>
    <t>207.3.19.4</t>
  </si>
  <si>
    <t>10FAK51AA002
10FAK51AA005
20FAK51AA002
20FAK51AA005</t>
  </si>
  <si>
    <t>По типу
ПТ11075-200</t>
  </si>
  <si>
    <t xml:space="preserve">DN 200
Рр 0,6 МПа
Тр 150 ºС 
Среда - борированная вода </t>
  </si>
  <si>
    <t>207.3.19.5</t>
  </si>
  <si>
    <t>10FAK51AA003
10FAK51AA004
20FAK51AA003
20FAK51AA004</t>
  </si>
  <si>
    <t>DN 200
Рр 0,44 МПа
Тр 40 ºС 
Среда - борированая вода</t>
  </si>
  <si>
    <t>207.3.19.6</t>
  </si>
  <si>
    <t>10FAK51AA106
20FAK51AA106</t>
  </si>
  <si>
    <t xml:space="preserve">Задвижка   </t>
  </si>
  <si>
    <t>по типу 
ПТ11075-300М1-07
с замком</t>
  </si>
  <si>
    <t>DN 300
Рр 0,1 МПа
Тр 150 ºС 
Среда - борированая вода</t>
  </si>
  <si>
    <t>207.3.19.7</t>
  </si>
  <si>
    <t>11FAK51AA101
11FAK51AA103
12FAK51AA102
21FAK51AA101
21FAK51AA103
22FAK51AA102</t>
  </si>
  <si>
    <t>ПТ11075-200
с замком</t>
  </si>
  <si>
    <t>DN 200
Рр 0,44 МПа
Тр 80 ºС 
Среда - борированая вода</t>
  </si>
  <si>
    <t>ТУ 26-07-360-86  Редакция 2009 г.</t>
  </si>
  <si>
    <t>ЗАО "ТД "Знамя труда"/
ООО "Трубы"</t>
  </si>
  <si>
    <t>UMA
П</t>
  </si>
  <si>
    <r>
      <t xml:space="preserve">ИА 11165-200-09                             DN 200
Рр 2,5 МПа
Tp 250 °С 
Ручной (Маховик)                 Вес </t>
    </r>
    <r>
      <rPr>
        <sz val="8"/>
        <color indexed="10"/>
        <rFont val="Arial"/>
        <family val="2"/>
        <charset val="204"/>
      </rPr>
      <t>249</t>
    </r>
    <r>
      <rPr>
        <sz val="8"/>
        <rFont val="Arial"/>
        <family val="2"/>
        <charset val="204"/>
      </rPr>
      <t xml:space="preserve"> кг</t>
    </r>
  </si>
  <si>
    <r>
      <t xml:space="preserve">ИА 11165-200-06                                         DN 200
Рр 2,5 МПа
Tp 250 °С 
Электропривод                       2-ПБ-16, N=1,7кВт 40с.                 Вес </t>
    </r>
    <r>
      <rPr>
        <sz val="8"/>
        <color indexed="10"/>
        <rFont val="Arial"/>
        <family val="2"/>
        <charset val="204"/>
      </rPr>
      <t>309</t>
    </r>
    <r>
      <rPr>
        <sz val="8"/>
        <rFont val="Arial"/>
        <family val="2"/>
        <charset val="204"/>
      </rPr>
      <t xml:space="preserve"> кг</t>
    </r>
  </si>
  <si>
    <r>
      <t xml:space="preserve">ИА 11165-300-06                                  DN 300
Рр 2,5 МПа
Tp 250 °С 
Электропривод                          2-ПБ-17, N=1,7кВт 53с.                 Вес </t>
    </r>
    <r>
      <rPr>
        <sz val="8"/>
        <color indexed="10"/>
        <rFont val="Arial"/>
        <family val="2"/>
        <charset val="204"/>
      </rPr>
      <t>481</t>
    </r>
    <r>
      <rPr>
        <sz val="8"/>
        <rFont val="Arial"/>
        <family val="2"/>
        <charset val="204"/>
      </rPr>
      <t xml:space="preserve"> кг</t>
    </r>
  </si>
  <si>
    <r>
      <t xml:space="preserve">ИА 11165-250                                    DN 250
Рр 2,5 МПа
Tp 250 °С 
Электропривод                        2-ПБ-16, N=1,7кВт 46с.                 Вес </t>
    </r>
    <r>
      <rPr>
        <sz val="8"/>
        <color indexed="10"/>
        <rFont val="Arial"/>
        <family val="2"/>
        <charset val="204"/>
      </rPr>
      <t>390</t>
    </r>
    <r>
      <rPr>
        <sz val="8"/>
        <rFont val="Arial"/>
        <family val="2"/>
        <charset val="204"/>
      </rPr>
      <t xml:space="preserve"> кг</t>
    </r>
  </si>
  <si>
    <r>
      <t xml:space="preserve">ИА 11165-250-03                     DN 250
Рр 2,5 МПа
Tp 250 °С 
Ручной (Маховик)                 Вес </t>
    </r>
    <r>
      <rPr>
        <sz val="8"/>
        <color indexed="10"/>
        <rFont val="Arial"/>
        <family val="2"/>
        <charset val="204"/>
      </rPr>
      <t>324</t>
    </r>
    <r>
      <rPr>
        <sz val="8"/>
        <rFont val="Arial"/>
        <family val="2"/>
        <charset val="204"/>
      </rPr>
      <t xml:space="preserve"> кг</t>
    </r>
  </si>
  <si>
    <r>
      <t xml:space="preserve">ИА 11165-250                                     DN 250
Рр 2,5 МПа
Tp 250 °С 
Электропривод                     2-ПБ-16, N=1,7кВт 46с.                 Вес </t>
    </r>
    <r>
      <rPr>
        <sz val="8"/>
        <color indexed="10"/>
        <rFont val="Arial"/>
        <family val="2"/>
        <charset val="204"/>
      </rPr>
      <t>390</t>
    </r>
    <r>
      <rPr>
        <sz val="8"/>
        <rFont val="Arial"/>
        <family val="2"/>
        <charset val="204"/>
      </rPr>
      <t xml:space="preserve"> кг</t>
    </r>
  </si>
  <si>
    <r>
      <t xml:space="preserve">ИА 11165-250                                     DN 250
Рр 2,5 МПа
Tp 250 °С 
Электропривод                        2-ПБ-16, N=1,7кВт 46с.                 Вес </t>
    </r>
    <r>
      <rPr>
        <sz val="8"/>
        <color indexed="10"/>
        <rFont val="Arial"/>
        <family val="2"/>
        <charset val="204"/>
      </rPr>
      <t>390</t>
    </r>
    <r>
      <rPr>
        <sz val="8"/>
        <rFont val="Arial"/>
        <family val="2"/>
        <charset val="204"/>
      </rPr>
      <t xml:space="preserve"> кг</t>
    </r>
  </si>
  <si>
    <t>ООО "ИНТА"</t>
  </si>
  <si>
    <t>по типу
ЗК13016-050</t>
  </si>
  <si>
    <t>207.3.56.38</t>
  </si>
  <si>
    <t>10LCQ50AA005
10LCQ50AA006
20LCQ50AA005
20LCQ50AA006</t>
  </si>
  <si>
    <t>по типу
ЗК13016-050-02</t>
  </si>
  <si>
    <t>DN 50
Рр 0,9 МПа
Tp 45 °C 
Среда - продувочная вода, дистиллат</t>
  </si>
  <si>
    <t>электропривод
2-ПА
N 0,18 кВт
t 42 c</t>
  </si>
  <si>
    <t>207.5.1.19</t>
  </si>
  <si>
    <t>00SCA32AA101
00SCA33AA104
00SCA33AA106
00SCA40AA101
00SCA40AA102</t>
  </si>
  <si>
    <t>30с41нж
(ПТ 11055-150)</t>
  </si>
  <si>
    <t>DN 150
Рр 1,6 МПа
Т 300 0С
Среда-воздух</t>
  </si>
  <si>
    <t>207.5.1.20</t>
  </si>
  <si>
    <t>00SCA40AA103</t>
  </si>
  <si>
    <t>30с41нж
(ПТ 11055-200)</t>
  </si>
  <si>
    <t>DN 200
Рр 1,6 МПа
Т 300 0С
Среда-воздух</t>
  </si>
  <si>
    <t>207.5.1.24</t>
  </si>
  <si>
    <t>00SCA40AA104</t>
  </si>
  <si>
    <t>DN 400
Рр 1,6 МПа
Т 300 0С
Среда-воздух</t>
  </si>
  <si>
    <t>207.5.6.6</t>
  </si>
  <si>
    <t>10SGA44AA101</t>
  </si>
  <si>
    <t>4H/III</t>
  </si>
  <si>
    <t xml:space="preserve">УХЛ4/II </t>
  </si>
  <si>
    <t xml:space="preserve">3(ОЖ3)/II </t>
  </si>
  <si>
    <t>00UKU</t>
  </si>
  <si>
    <t>207.5.7.8</t>
  </si>
  <si>
    <t>00SGA32AA101
00SGA32AA102
00SGA32AA103
00SGA32AA104
00SGA32AA105
00SGA32AA106
00SGA32AA107
00SGA32AA108
00SGA32AA109
00SGA32AA110
00SGA32AA111
00SGA32AA112
00SGA32AA113
00SGA32AA114
00SGA32AA115</t>
  </si>
  <si>
    <t xml:space="preserve">Задвижка стальная клиновая с выдвижным шпинделем фланцевая
</t>
  </si>
  <si>
    <t xml:space="preserve">DN 100  Рр  1,6 МПа Т до 300 оС среда-вода </t>
  </si>
  <si>
    <t>углер.сталь</t>
  </si>
  <si>
    <t>207.5.7.9</t>
  </si>
  <si>
    <t>00SGA32AA116
00SGA32AA117
00SGA32AA118</t>
  </si>
  <si>
    <t xml:space="preserve">DN 200  Рр  1,6 МПа Т до 300 оС среда-вода </t>
  </si>
  <si>
    <t>11/12/21/22URF</t>
  </si>
  <si>
    <t>207.5.10.2.3</t>
  </si>
  <si>
    <t>11PEB10AA011
11PEB10AA012
12PEB10AA011
12PEB10AA012</t>
  </si>
  <si>
    <t xml:space="preserve">Задвижка клиновая запорная  </t>
  </si>
  <si>
    <t>КПЛВ.492654.250-05</t>
  </si>
  <si>
    <t>DN 250, РN 2,5 МПа, Тр 250° С</t>
  </si>
  <si>
    <t>ТУ 3742-020-491498890-2003</t>
  </si>
  <si>
    <t>МК "Сплав"</t>
  </si>
  <si>
    <t>Наружные сети</t>
  </si>
  <si>
    <t>207.3.23.63</t>
  </si>
  <si>
    <t>10PGB51AA103
20PGB51AA103</t>
  </si>
  <si>
    <t>По типу
ПТ11075-250-06
 с замком</t>
  </si>
  <si>
    <t>DN 250
Рр 1,0 МПа
Тр 100 ºС 
Среда - обессоленная вода</t>
  </si>
  <si>
    <t xml:space="preserve">  нж</t>
  </si>
  <si>
    <t>ЦКБА</t>
  </si>
  <si>
    <t>30с941нж</t>
  </si>
  <si>
    <t>30нж941нж</t>
  </si>
  <si>
    <t>30нж41нж</t>
  </si>
  <si>
    <r>
      <t xml:space="preserve">ИА 11165-200-06                DN 200
Рр 2,5 МПа
Tp </t>
    </r>
    <r>
      <rPr>
        <sz val="8"/>
        <color indexed="10"/>
        <rFont val="Arial"/>
        <family val="2"/>
        <charset val="204"/>
      </rPr>
      <t>250 °С,</t>
    </r>
    <r>
      <rPr>
        <sz val="8"/>
        <rFont val="Arial"/>
        <family val="2"/>
        <charset val="204"/>
      </rPr>
      <t xml:space="preserve"> Электропривод                2-ПБ-16, N=1,7кВт 40с.
Вес 309 кг</t>
    </r>
  </si>
  <si>
    <t>ТУ 3741-007-002182710-2007 ОАО "ИФАЗ", ТУ 3741-001-80841593-2007, ЗАО "ЗЭО Энергопоток"</t>
  </si>
  <si>
    <t>4-6 месяцев</t>
  </si>
  <si>
    <t>ИА 11165-250-07                  DN 250
Рр 2,5 МПа
Tp 250 °С 
Электропривод                   2-ОБ-16, N=1,7кВт 46с.   Вес 390 кг</t>
  </si>
  <si>
    <t>ИА 11165-150-05                             DN 150
Рр 2,5 МПа
Tp 250 °С 
Ручной (Маховик)               Вес 100 кг</t>
  </si>
  <si>
    <t>ИА 11165-300-02                 DN 300
Рр 2,5 МПа
Tp 250 °С 
Ручной (Маховик)                  Вес 410 кг</t>
  </si>
  <si>
    <t>ИА 11165-200-03                     DN 200
Рр 2,5 МПа
Tp 250 °С 
Ручной (Маховик)                 Вес 249 кг</t>
  </si>
  <si>
    <r>
      <t xml:space="preserve">ИА 11165-250-03                            DN 250
Рр 2,5 МПа
Tp 250 °С 
Ручной (Маховик)                 Вес </t>
    </r>
    <r>
      <rPr>
        <sz val="8"/>
        <color indexed="10"/>
        <rFont val="Arial"/>
        <family val="2"/>
        <charset val="204"/>
      </rPr>
      <t>324</t>
    </r>
    <r>
      <rPr>
        <sz val="8"/>
        <rFont val="Arial"/>
        <family val="2"/>
        <charset val="204"/>
      </rPr>
      <t xml:space="preserve"> кг</t>
    </r>
  </si>
  <si>
    <t>ИА 11165-200-07                     DN 200
Рр 2,5 МПа
Tp 250 °С 
Электропривод                     2-ОБ-16, N=1,7кВт 40с.                 Вес 309 кг</t>
  </si>
  <si>
    <t>ИА 11165-200-07                                DN 200
Рр 2,5 МПа
Tp 250 °С 
Электропривод                     2-ОБ-16, N=1,7кВт 40с.                 Вес 309 кг</t>
  </si>
  <si>
    <t>ИА 11165-200-07                                 DN 200
Рр 2,5 МПа
Tp 250 °С 
Электропривод                      2-ОБ-16, N=1,7кВт 40с.                 Вес 309 кг</t>
  </si>
  <si>
    <t>ИА 11165-300-08                                     DN 300
Рр 2,5 МПа
Tp 250 °С 
Ручной (Маховик)                 Вес 410 кг</t>
  </si>
  <si>
    <t>ИА 11165-200-09                                   DN 200
Рр 2,5 МПа
Tp 250 °С                     Ручной (Маховик)                 Вес 249 кг</t>
  </si>
  <si>
    <t>ИА 11165-200-07                                  DN 200
Рр 2,5 МПа
Tp 250 °С                          Электропривод                             2-ОБ-16, N=1,7кВт 40с.                 Вес 309 кг</t>
  </si>
  <si>
    <t>ИА 11165-200-07                               DN 200
Рр 2,5 МПа
Tp 250 °С                            Электропривод                         2-ОБ-16, N=1,7кВт 40с.                 Вес 309 кг</t>
  </si>
  <si>
    <t>UKC
П</t>
  </si>
  <si>
    <t>ТУ 3741-108-34390194-2006</t>
  </si>
  <si>
    <t xml:space="preserve">Задвижка клиновая  </t>
  </si>
  <si>
    <t>ОАО "ПТПА"</t>
  </si>
  <si>
    <t>ПТ11075-200-08</t>
  </si>
  <si>
    <t>3-4 квартал 2011г.</t>
  </si>
  <si>
    <t>ПТ11075-250-08-УПР-05</t>
  </si>
  <si>
    <t>ПТ11075-150-14</t>
  </si>
  <si>
    <t>ПТ11075-300М1-12</t>
  </si>
  <si>
    <t>ПТ11075-200-10</t>
  </si>
  <si>
    <t>ПТ11075-250-10</t>
  </si>
  <si>
    <t>ПТ11075-200-08-УПР-05</t>
  </si>
  <si>
    <t>ПТ11075-300М1-17</t>
  </si>
  <si>
    <t>ПТ11075-200-14</t>
  </si>
  <si>
    <t>ПТ11075-250-14</t>
  </si>
  <si>
    <t>ПТ11075-250-09</t>
  </si>
  <si>
    <t>ПТ11075-300М1-11</t>
  </si>
  <si>
    <t>ПТ11075-300М1-10</t>
  </si>
  <si>
    <t>ПТ11055-250 (30с41нж)</t>
  </si>
  <si>
    <t>ПТ11055-200 (30с41нж)</t>
  </si>
  <si>
    <t>ПТ11055-200-01 (30с941нж)</t>
  </si>
  <si>
    <t>ПТ11055-300-01 (30с941нж)</t>
  </si>
  <si>
    <t>ПТ11055-300 (30с41нж)</t>
  </si>
  <si>
    <t>ТУ 26-07-1125-00</t>
  </si>
  <si>
    <t>207.3.32.41</t>
  </si>
  <si>
    <t>10LBG50AA001
20LBG50AA001</t>
  </si>
  <si>
    <t>ПТ11075-400М1-04</t>
  </si>
  <si>
    <t>DN 400
Рр 0,89 МПа
Тр 180 °С
Среда - пар</t>
  </si>
  <si>
    <t>электропривод
2-ПБ-17
N 1,7  кВт
tср 64 с</t>
  </si>
  <si>
    <t>207.3.74.19</t>
  </si>
  <si>
    <t>10NDA11AA001
20NDA11AA001</t>
  </si>
  <si>
    <t>ПТ11015-400
(30с964нж)</t>
  </si>
  <si>
    <t>DN 400
Рр 2,2 МПа
Тр 150 оС
Трас - не менее 185 0С
Среда - сетевая вода</t>
  </si>
  <si>
    <t>электропривод
Б099.100-16М.01
N 3,2 кВт
tср 138 с</t>
  </si>
  <si>
    <t>207.3.74.20</t>
  </si>
  <si>
    <t>10NDA11AA101
20NDA11AA101</t>
  </si>
  <si>
    <t>ПТ11015-400-02
(30с564нж(В-с)</t>
  </si>
  <si>
    <t>DN 400
Рр 2,2 МПа
Тр 150 оС
Трас - не менее 185 оС
Среда - сетевая вода</t>
  </si>
  <si>
    <t>URR</t>
  </si>
  <si>
    <t xml:space="preserve">НН                  </t>
  </si>
  <si>
    <t>207.3.66.45</t>
  </si>
  <si>
    <t>10PEB61AA101
10PEB62AA101
10PEB71AA101
10PEB72AA101</t>
  </si>
  <si>
    <t>30с41нж
(ПТ11055-050)</t>
  </si>
  <si>
    <t>DN 50
РN 1,6 МПа
Тр 300 °С
Среда - техническая вода</t>
  </si>
  <si>
    <t>207.3.38.68</t>
  </si>
  <si>
    <t>10PCB21AA107
10PCB21AA108
10PCB21AA109
10PCB22AA107
10PCB22AA108
10PCB22AA109
20PCB21AA107
20PCB21AA108
20PCB21AA109
20PCB22AA107
20PCB22AA108
20PCB22AA109</t>
  </si>
  <si>
    <t>по типу
30с41нж
(ТЛ 13001)</t>
  </si>
  <si>
    <t>DN 350
Рр 0,7 МПа
Тр 60 оС
Среда-техническая вода</t>
  </si>
  <si>
    <t>207.3.38.69</t>
  </si>
  <si>
    <t>10PCB22AA101
20PCB22AA101</t>
  </si>
  <si>
    <t>По типу
ПТ11055-250
(30с541нж)
с замком</t>
  </si>
  <si>
    <t>207.3.38.70</t>
  </si>
  <si>
    <t>10PCB89AA105
10PCB90AA105
20PCB89AA105
20PCB90AA105</t>
  </si>
  <si>
    <t>ТУ 26-07-1125-96</t>
  </si>
  <si>
    <t>207.3.38.71</t>
  </si>
  <si>
    <t>10PCB88AA107
20PCB88AA107</t>
  </si>
  <si>
    <t>ПТ11055-350
(30с41нж)</t>
  </si>
  <si>
    <t>207.3.38.73</t>
  </si>
  <si>
    <t>10PCB88AA108
10PCB88AA109
20PCB88AA108
20PCB88AA109</t>
  </si>
  <si>
    <t>ПТ11015-350
(30с541нж)</t>
  </si>
  <si>
    <t>ручной с редуктором ПТ095.03</t>
  </si>
  <si>
    <t>207.3.39.1</t>
  </si>
  <si>
    <t>00QKA01AA101
00QKA40AA102</t>
  </si>
  <si>
    <t>ПТ11055-200
(30с41нж)</t>
  </si>
  <si>
    <t>DN 200
Рр 1,0 МПа
Тр 40 °С 
Среда- хим.обессол вода</t>
  </si>
  <si>
    <t>207.3.39.3</t>
  </si>
  <si>
    <t>00QKA02AA101
00QKA03AA101
00QKA50AA102
00QKA60AA102</t>
  </si>
  <si>
    <t>DN 500
Рр 1,0 МПа
Тр 40 °С 
Среда- хим.обессол вода</t>
  </si>
  <si>
    <t>207.3.39.5</t>
  </si>
  <si>
    <t>00QKA40AA001
00QKA41AA001</t>
  </si>
  <si>
    <t>ПТ11055-200-01
(30с941нж)</t>
  </si>
  <si>
    <t>электропривод
Б099.098.03М1.01
N 1,32  кВт
tср 1,92 мин</t>
  </si>
  <si>
    <t>207.3.39.6</t>
  </si>
  <si>
    <t>00QKA50AA001
00QKA51AA001
00QKA52AA001
00QKA60AA001
00QKA61AA001
00QKA62AA001</t>
  </si>
  <si>
    <t>ПТ11055-300-01
(30с941нж)</t>
  </si>
  <si>
    <t>DN 300
Рр 1,0 МПа
Тр 40 °С 
Среда- хим.обессол вода</t>
  </si>
  <si>
    <t>207.3.39.11</t>
  </si>
  <si>
    <t>00QKA40AA101
00QKA41AA101</t>
  </si>
  <si>
    <t>ПТ11055-250
(30с41нж)</t>
  </si>
  <si>
    <t>DN 250
Рр 1,0 МПа
Тр 40 °С 
Среда- хим.обессол вода</t>
  </si>
  <si>
    <t>207.3.39.12</t>
  </si>
  <si>
    <t>00QKA50AA101
00QKA51AA101
00QKA52AA101
00QKA60AA101
00QKA61AA101
00QKA62AA101</t>
  </si>
  <si>
    <t>DN 400
Рр 1,0 МПа
Тр 40 °С 
Среда- хим.обессол вода</t>
  </si>
  <si>
    <t>DN 50
Рр 1,0 МПа
Тр 90 °С
Среда-дизельное топливо</t>
  </si>
  <si>
    <t>4/-/II</t>
  </si>
  <si>
    <t>1-2UEJ</t>
  </si>
  <si>
    <t xml:space="preserve">ОАО "Звезда-Энергетика" </t>
  </si>
  <si>
    <t>3UEJ</t>
  </si>
  <si>
    <t>электропривод</t>
  </si>
  <si>
    <t>207.3.42.7</t>
  </si>
  <si>
    <t>10XJN10AA113
10XJN20AA113
20XJN10AA113
20XJN20AA113</t>
  </si>
  <si>
    <t>S 38 121-516-50</t>
  </si>
  <si>
    <t>ТУ 422-14-64107</t>
  </si>
  <si>
    <r>
      <t xml:space="preserve">ИА 11165-250-09                                 DN 250
Рр 2,5 МПа
Tp 250 °С 
Ручной (Маховик)                 Вес </t>
    </r>
    <r>
      <rPr>
        <sz val="8"/>
        <color indexed="10"/>
        <rFont val="Arial"/>
        <family val="2"/>
        <charset val="204"/>
      </rPr>
      <t>324</t>
    </r>
    <r>
      <rPr>
        <sz val="8"/>
        <rFont val="Arial"/>
        <family val="2"/>
        <charset val="204"/>
      </rPr>
      <t xml:space="preserve"> кг</t>
    </r>
  </si>
  <si>
    <r>
      <t>ИА 11165-250                                            DN 250
Рр 2,5 МПа
Tp 250 °С                 Электропривод                         2-ПБ-16, N=1,7кВт 46с.                 Вес</t>
    </r>
    <r>
      <rPr>
        <sz val="8"/>
        <color indexed="10"/>
        <rFont val="Arial"/>
        <family val="2"/>
        <charset val="204"/>
      </rPr>
      <t xml:space="preserve"> 390</t>
    </r>
    <r>
      <rPr>
        <sz val="8"/>
        <rFont val="Arial"/>
        <family val="2"/>
        <charset val="204"/>
      </rPr>
      <t xml:space="preserve"> кг</t>
    </r>
  </si>
  <si>
    <r>
      <t xml:space="preserve">ИА 11165-300                                   DN 300
Рр 2,5 МПа
Tp 250 °С 
Электропривод                          2-ПБ-17, N=1,7кВт 53с.                 Вес </t>
    </r>
    <r>
      <rPr>
        <sz val="8"/>
        <color indexed="10"/>
        <rFont val="Arial"/>
        <family val="2"/>
        <charset val="204"/>
      </rPr>
      <t>481</t>
    </r>
    <r>
      <rPr>
        <sz val="8"/>
        <rFont val="Arial"/>
        <family val="2"/>
        <charset val="204"/>
      </rPr>
      <t xml:space="preserve"> кг</t>
    </r>
  </si>
  <si>
    <r>
      <t xml:space="preserve">ИА 11165-250                                      DN 250
Рр 2,5 МПа
Tp 250 °С 
Электропривод                          2-ПБ-16, N=1,7кВт 46с.                 Вес </t>
    </r>
    <r>
      <rPr>
        <sz val="8"/>
        <color indexed="10"/>
        <rFont val="Arial"/>
        <family val="2"/>
        <charset val="204"/>
      </rPr>
      <t>390</t>
    </r>
    <r>
      <rPr>
        <sz val="8"/>
        <rFont val="Arial"/>
        <family val="2"/>
        <charset val="204"/>
      </rPr>
      <t xml:space="preserve"> кг</t>
    </r>
  </si>
  <si>
    <r>
      <t xml:space="preserve">ИА 11165-300                           DN 300
Рр 2,5 МПа
Tp 250 °С 
Электропривод                          2-ПБ-17, N=1,7кВт 53с.                 Вес </t>
    </r>
    <r>
      <rPr>
        <sz val="8"/>
        <color indexed="10"/>
        <rFont val="Arial"/>
        <family val="2"/>
        <charset val="204"/>
      </rPr>
      <t>481</t>
    </r>
    <r>
      <rPr>
        <sz val="8"/>
        <rFont val="Arial"/>
        <family val="2"/>
        <charset val="204"/>
      </rPr>
      <t xml:space="preserve"> кг</t>
    </r>
  </si>
  <si>
    <r>
      <t xml:space="preserve">ИА 11165-250                    DN 250
Рр 2,5 МПа
Tp 250 °С 
Электропривод                            2-ПБ-16, N=1,7кВт 46с.                 Вес </t>
    </r>
    <r>
      <rPr>
        <sz val="8"/>
        <color indexed="10"/>
        <rFont val="Arial"/>
        <family val="2"/>
        <charset val="204"/>
      </rPr>
      <t>390</t>
    </r>
    <r>
      <rPr>
        <sz val="8"/>
        <rFont val="Arial"/>
        <family val="2"/>
        <charset val="204"/>
      </rPr>
      <t xml:space="preserve"> кг</t>
    </r>
  </si>
  <si>
    <t>3СIIIв/II</t>
  </si>
  <si>
    <t>QA3</t>
  </si>
  <si>
    <t>угл.ст.</t>
  </si>
  <si>
    <t>UJC
П</t>
  </si>
  <si>
    <t>Цена единицы, рублей с НДС</t>
  </si>
  <si>
    <t>Общая стоимость, рублей с НДС</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</si>
  <si>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</si>
  <si>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</si>
  <si>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</si>
  <si>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Предлагаемый срок поставки</t>
  </si>
  <si>
    <t>Без транспортных расходов</t>
  </si>
  <si>
    <t>С учетом транспортных расходов</t>
  </si>
  <si>
    <t>Транспортные расходы до Нововоронежской АЭС-2 (указать отдельно)</t>
  </si>
  <si>
    <t>ИТОГО:</t>
  </si>
  <si>
    <t>Условия оплаты</t>
  </si>
  <si>
    <t>Срок действия технико-коммерческого предложения</t>
  </si>
  <si>
    <t>Спецификация поставки оборудования</t>
  </si>
  <si>
    <t>Таблица №1</t>
  </si>
  <si>
    <t>02.08.2011</t>
  </si>
  <si>
    <t>-</t>
  </si>
  <si>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</si>
  <si>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</si>
  <si>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</si>
  <si>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</si>
  <si>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</si>
  <si>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</si>
  <si>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</si>
  <si>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</si>
  <si>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</si>
  <si>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</si>
  <si>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</si>
  <si>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</si>
  <si>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 xml:space="preserve">Масса, кг </t>
  </si>
  <si>
    <t>Климати- ческое исполне- ние и категория размеще- ния</t>
  </si>
  <si>
    <t>Условия хранения</t>
  </si>
  <si>
    <t>Место установки
(здание, отметка)</t>
  </si>
  <si>
    <t>Разработчик</t>
  </si>
  <si>
    <t>Год поставки</t>
  </si>
  <si>
    <t>Примеча-
ние</t>
  </si>
  <si>
    <t>Отметка ПС</t>
  </si>
  <si>
    <t>Отметка ТУ</t>
  </si>
  <si>
    <t>UJA
О</t>
  </si>
  <si>
    <t>ЗАО "Нефтьстальконструкция"</t>
  </si>
  <si>
    <t>14.08.2011</t>
  </si>
  <si>
    <t xml:space="preserve">Арматура            </t>
  </si>
  <si>
    <t>ОАО "ЧЗЭМ"</t>
  </si>
  <si>
    <t>Клапан запорный</t>
  </si>
  <si>
    <t>9(ОЖ1)
II</t>
  </si>
  <si>
    <t>ТД ИМПУЛЬС</t>
  </si>
  <si>
    <t>207.3.57.22</t>
  </si>
  <si>
    <t>10LDF10AA003
20LDF10AA003</t>
  </si>
  <si>
    <t>КНПГ 211-800-ЭА-90</t>
  </si>
  <si>
    <t>DN 800
Рр 1,6 МПа
Tp 60 °C 
Среда - конденсат 2 контура</t>
  </si>
  <si>
    <t>электропривод
2-ПГ-17
N 9,25 кВт
t 122 c</t>
  </si>
  <si>
    <t>207.3.65.57</t>
  </si>
  <si>
    <t>10PGB60AA114
20PGB60AA114</t>
  </si>
  <si>
    <t>по типу
БА11139-050-02.33 
с замком</t>
  </si>
  <si>
    <t>DN 50
Рр 1,35 МПа
Тр 60 °С 
Среда-вода промконтура</t>
  </si>
  <si>
    <t>ТУ 3742-048-29012225-2009</t>
  </si>
  <si>
    <t>207.3.65.58</t>
  </si>
  <si>
    <t>10PGB61AA107
10PGB61AA108
20PGB61AA107
20PGB61AA108</t>
  </si>
  <si>
    <t>DN 80 
Рр 1,35 МПа
Тр 160 °C 
Среда-вода промконтура</t>
  </si>
  <si>
    <t>электропривод
2-ПА
N 0,18 кВт
t  66 с</t>
  </si>
  <si>
    <t>207.3.65.59</t>
  </si>
  <si>
    <t>10PGB61AA101
10PGB61AA102
20PGB61AA101
20PGB61AA102</t>
  </si>
  <si>
    <t>DN 50 
Рр 1,35 МПа
Тр 148 °C 
Среда-вода промконтура</t>
  </si>
  <si>
    <t>DN 80
Рр 1,6 МПа
Т 300 0С
Среда-вода</t>
  </si>
  <si>
    <t>207.5.1.32</t>
  </si>
  <si>
    <t>00PCB08AA121
00PCB09AA103</t>
  </si>
  <si>
    <t>207.5.1.34</t>
  </si>
  <si>
    <t>00PCB08AA101
00PCB08AA102
00PCB09AA101</t>
  </si>
  <si>
    <t>DN 150
Рр 1,6 МПа
Т 300 0С
Среда-вода</t>
  </si>
  <si>
    <t>01UYC</t>
  </si>
  <si>
    <t>01.01.2010</t>
  </si>
  <si>
    <t>207.5.2.2</t>
  </si>
  <si>
    <t>00SGA37AA101
00SGA37AA102
00SGA37AA103
00SGA37AA104
00SGA37AA105
00SGA37AA106
00SGA37AA107
00SGA37AA108
00SGA37AA109
00SGA37AA110
00SGA37AA111
00SGA37AA112
00SGA37AA113
00SGA37AA114
00SGA37AA115
00SGA37AA116
00SGA37AA117
00SGA37AA118
00SGA37AA119
00SGA37AA120
00SGA37AA121
00SGA37AA122
00SGA37AA123</t>
  </si>
  <si>
    <t>DN 50
Рр 1,6 МПа
Т до 300 оС
среда-вода</t>
  </si>
  <si>
    <t>30.09.2010</t>
  </si>
  <si>
    <t>04UYC</t>
  </si>
  <si>
    <t>207.5.3.9</t>
  </si>
  <si>
    <t>00SGA35AA101
00SGA35AA102
00SGA35AA103
00SGA35AA104
00SGA35AA105
00SGA35AA106
00SGA35AA107
00SGA35AA108
00SGA35AA109</t>
  </si>
  <si>
    <t>207.5.4.1</t>
  </si>
  <si>
    <t>00SGC77AA001
00SGC77AA002</t>
  </si>
  <si>
    <t>Задвижка стальная клиновая с выдвижным шпинделем</t>
  </si>
  <si>
    <t>30с941нж исп.2</t>
  </si>
  <si>
    <t>DN 80
Рр 1,6 МПа
Т до 300 оС
среда-вода</t>
  </si>
  <si>
    <t>электропривод
Н-А05
N=0,25
t  0,8 мин</t>
  </si>
  <si>
    <t>сталь</t>
  </si>
  <si>
    <t>207.5.4.2</t>
  </si>
  <si>
    <t>00SGC77AA101
00SGC77AA102</t>
  </si>
  <si>
    <t>30с41нж  исп.1</t>
  </si>
  <si>
    <t>207.5.4.3</t>
  </si>
  <si>
    <t>00SGC77AA111
00SGC77AA112</t>
  </si>
  <si>
    <t>DN 50
Рр 1,6 МПа
Т 300 оС
среда-вода</t>
  </si>
  <si>
    <t>4Н/III</t>
  </si>
  <si>
    <t>00USF</t>
  </si>
  <si>
    <t>207.5.5.6</t>
  </si>
  <si>
    <t>00SGA42AA101
00SGA42AA102
00SGA42AA103</t>
  </si>
  <si>
    <t>DN 50
Ру 1,6 МПа
Т до 300 оС
среда-вода</t>
  </si>
  <si>
    <t>207.5.5.7</t>
  </si>
  <si>
    <t>00SGA42AA104</t>
  </si>
  <si>
    <t>DN 80
Ру 1,6 МПа
Т до 300 оС
среда-вода</t>
  </si>
  <si>
    <t>3(ОЖ3)
II</t>
  </si>
  <si>
    <t>11URF</t>
  </si>
  <si>
    <t>207.5.6.2</t>
  </si>
  <si>
    <t>10SGA43AA101</t>
  </si>
  <si>
    <t>DN 250
Рр 1,6 МПа
Т до 300 оС
среда-вода</t>
  </si>
  <si>
    <t>ТУ 43-00218147-2005</t>
  </si>
  <si>
    <t>ОАО Икар г.Курган</t>
  </si>
  <si>
    <t xml:space="preserve">00UGD
П               </t>
  </si>
  <si>
    <t>207.12.8.16</t>
  </si>
  <si>
    <t>00SGA18AA101
00SGA18AA102</t>
  </si>
  <si>
    <t>Задвижка клиновая с выдвижным шпинделем фланцевая в комплекте с ответными фланцами и крепежом
 (ГОСТ 12820)</t>
  </si>
  <si>
    <t xml:space="preserve"> -</t>
  </si>
  <si>
    <t>DN 80
Рр 1,6 МПа
Тр 40 °С
Среда - вода</t>
  </si>
  <si>
    <t>ТУ 3741-108-34390194-2006
NW2P.D.120.0.0UGD&amp;&amp;.&amp;&amp;&amp;&amp;&amp;.052.SD.0001</t>
  </si>
  <si>
    <t>16.08.2010</t>
  </si>
  <si>
    <t>УХЛ5</t>
  </si>
  <si>
    <t>30с41нж
с ответными фланцами и крепежом</t>
  </si>
  <si>
    <t>DN 50
Ру 1,6 MПa
Тр 40 °С
Среда - вода, пар</t>
  </si>
  <si>
    <t>207.12.11.1.3</t>
  </si>
  <si>
    <t>00SGA10AA116
00SGA10AA150</t>
  </si>
  <si>
    <t>ТУ 3741-020-29012225-2006
NW2P.D.120.&amp;.&amp;&amp;&amp;&amp;&amp;&amp;.&amp;&amp;&amp;&amp;&amp;.056.SD.0009</t>
  </si>
  <si>
    <t>DN 100
Ру 1,6 MПa
Тр 40 °С
Среда - вода, пар</t>
  </si>
  <si>
    <t>207.12.11.3.3</t>
  </si>
  <si>
    <t>00SGA10AA120
00SGA10AA121
00SGA13AA172
00SGA13AA197</t>
  </si>
  <si>
    <t>DN 150
Ру 1,6 MПa
Тр 40 °С
Среда - вода, пар</t>
  </si>
  <si>
    <t>207.12.11.4.2</t>
  </si>
  <si>
    <t>00SGA10AA122
00SGA13AA102
00SGA13AA169
00SGA13AA170</t>
  </si>
  <si>
    <t>207.12.11.5.1</t>
  </si>
  <si>
    <t>00SGA10AA115</t>
  </si>
  <si>
    <t>DN 300
Ру 1,6 MПa
Тр 40 °С
Среда - вода, пар</t>
  </si>
  <si>
    <t>207.12.11.7.3</t>
  </si>
  <si>
    <t>00SGA10AA117
00SGA13AA101
00SGA13AA171</t>
  </si>
  <si>
    <t xml:space="preserve"> 4/II</t>
  </si>
  <si>
    <t>207.3.20.22</t>
  </si>
  <si>
    <t>11FAL64AA802
21FAL64AA802</t>
  </si>
  <si>
    <t>ПТ11075-200-08-УПР-04</t>
  </si>
  <si>
    <t>DN 200
Рр 1,0 МПа
Тр 150 ºС 
Среда - р-р борной кислоты 16 г/дм3</t>
  </si>
  <si>
    <t>электропривод
2-ОБ-07
N 1,7 кВт
tср 42 с</t>
  </si>
  <si>
    <t>207.3.20.23</t>
  </si>
  <si>
    <t>12FAL64AA801
22FAL64AA801</t>
  </si>
  <si>
    <t xml:space="preserve">ТД13075-200-12 </t>
  </si>
  <si>
    <t>DN 200
Рр 1,0 МПа
Тр 250 °С
Среда - р-р борной кислоты 16 г/дм3</t>
  </si>
  <si>
    <t>пневмопривод
tср не более 10 с</t>
  </si>
  <si>
    <t>№ 40-325.40.22/892  (Согласование 2 - ПЕЧАТЬ)</t>
  </si>
  <si>
    <t>207.3.20.24</t>
  </si>
  <si>
    <t>11FAL70AA801
21FAL70AA801</t>
  </si>
  <si>
    <t>DN 200
Рр 0,5 МПа
Тр 150 ºС 
Среда - р-р борной кислоты 16 г/дм3</t>
  </si>
  <si>
    <t>207.3.20.25</t>
  </si>
  <si>
    <t>12FAL70AA802
22FAL70AA802</t>
  </si>
  <si>
    <t>207.3.22.2</t>
  </si>
  <si>
    <t>12SCC10AA801
22SCC10AA801</t>
  </si>
  <si>
    <t>По типу
А00 121 4040/250-400
с замком</t>
  </si>
  <si>
    <t>DN 400
Рр 0,5 МПа 
Тр 150 ºС 
Среда-сжатый воздух</t>
  </si>
  <si>
    <t>ТУ 422-14-15/87</t>
  </si>
  <si>
    <t>Mostro a.s.</t>
  </si>
  <si>
    <t>207.3.22.3</t>
  </si>
  <si>
    <t>11SCC10AA802
21SCC10AA802</t>
  </si>
  <si>
    <t>ТУ 422-14-15/87 ред. 2008</t>
  </si>
  <si>
    <t>207.3.23.2</t>
  </si>
  <si>
    <t>11PGB50AA802
11PGB50AA803
21PGB50AA802
21PGB50AA803</t>
  </si>
  <si>
    <t>А00 123-0040/250-400/О</t>
  </si>
  <si>
    <t>DN 400
Рр 1,0 МПа
Tp 150 ºС 
Среда - обессоленная вода</t>
  </si>
  <si>
    <t>электропривод
МОАОС 630-63
тип 52 074.3020
N 3,7 кВт
tср 39 с</t>
  </si>
  <si>
    <t>коэф.гидр.сопр. 0,98</t>
  </si>
  <si>
    <t>DN 200
Ру 1,6 MПa
Тр 40 °С
Среда - вода, пар</t>
  </si>
  <si>
    <t>DN 250
Ру 1,6 MПa
Тр 40 °С
Среда - вода, пар</t>
  </si>
  <si>
    <t>207.12.11.6.2</t>
  </si>
  <si>
    <t>00SGA10AA118
00SGA10AA119</t>
  </si>
  <si>
    <t>00UBN</t>
  </si>
  <si>
    <t xml:space="preserve">Львов ТЭП           </t>
  </si>
  <si>
    <t>4Н/-/II</t>
  </si>
  <si>
    <t>4H/-/II</t>
  </si>
  <si>
    <t>УХЛ4                    II</t>
  </si>
  <si>
    <t>00UQR</t>
  </si>
  <si>
    <t>5(ОЖ4)                 
II</t>
  </si>
  <si>
    <t>207.6.13.4.1</t>
  </si>
  <si>
    <t>00SBD30AA101
00SBD30AA102</t>
  </si>
  <si>
    <t xml:space="preserve">Задвижка клиновая фланцевая </t>
  </si>
  <si>
    <t>по типу 30с41нж1</t>
  </si>
  <si>
    <t>Ду 50
Ру 1,6 МПа
Т 150 ºC
среда - вода</t>
  </si>
  <si>
    <t>207.6.13.5.1</t>
  </si>
  <si>
    <t>00SBS30AA101
00SBS30AA102</t>
  </si>
  <si>
    <t xml:space="preserve">Задвижка клиновая фланцевая  </t>
  </si>
  <si>
    <t>Ду 80
Ру 1,6 Мпа
Т 150 ºC
среда - вода</t>
  </si>
  <si>
    <t>207.7.1.1</t>
  </si>
  <si>
    <t>00SGA03AA108
00SGA03AA109
00SGA03AA110
00SGA03AA111</t>
  </si>
  <si>
    <t>Задвижка клиновая с выдвижным шпинделем, фланцевое исполнение 1 по ГОСТ 12815-80</t>
  </si>
  <si>
    <t>30с41нж (К3 13011)
с ответными фланцами по ГОСТ 12821, крепежом и прокладками</t>
  </si>
  <si>
    <t>DN 200
PN 1,6 MПа
Т 425 0С
Среда - техническая вода</t>
  </si>
  <si>
    <t>ручной (маховик)</t>
  </si>
  <si>
    <t>ТУ 3741-043-00218147-2005</t>
  </si>
  <si>
    <t>У3
II</t>
  </si>
  <si>
    <t>03UGF
-3,000</t>
  </si>
  <si>
    <t>материалы</t>
  </si>
  <si>
    <t xml:space="preserve">ВПФ                 </t>
  </si>
  <si>
    <t>207.7.1.2</t>
  </si>
  <si>
    <t>00SGA03AA106
00SGA03AA107
00SGA03AA112
00SGA03AA113
00SGA03AA114</t>
  </si>
  <si>
    <t>DN 300
PN 1,6 MПа
Т 425 0С
Среда - техническая вода</t>
  </si>
  <si>
    <t>207.7.1.8</t>
  </si>
  <si>
    <t>00SGA03AA115</t>
  </si>
  <si>
    <t>30с41нж
(ЗКЛ 13004)
с ответными фланцами по ГОСТ 12821, крепежом и прокладками</t>
  </si>
  <si>
    <t>DN 50
PN 1,6 MПа
Т 300 0С
Среда- техническая вода</t>
  </si>
  <si>
    <t>207.7.2.1</t>
  </si>
  <si>
    <t>00PCD01AA103
00PCD01AA104</t>
  </si>
  <si>
    <t>DN 100
PN 1,6 MПа
Т 425 0С
Среда - техническая вода</t>
  </si>
  <si>
    <t>207.7.2.2</t>
  </si>
  <si>
    <t>00PCD01AA105</t>
  </si>
  <si>
    <t>DN 150
PN 1,6 MПа
Т 425 0С
Среда - техническая вода</t>
  </si>
  <si>
    <t>207.7.2.3</t>
  </si>
  <si>
    <t>00PCD01AA001</t>
  </si>
  <si>
    <t>30с941нж (К3 13011)
с ответными фланцами по ГОСТ 12821, крепежом и прокладками</t>
  </si>
  <si>
    <t>электропривод
Н-Б1-05
N 1,7 кВт
tср 40 с
Iном 4,44 А</t>
  </si>
  <si>
    <t>оборудование</t>
  </si>
  <si>
    <t>207.7.2.4</t>
  </si>
  <si>
    <t>00PCD01AA101
00PCD01AA102</t>
  </si>
  <si>
    <t>207.7.3.1</t>
  </si>
  <si>
    <t>00GUD13AA101
00GUD13AA102</t>
  </si>
  <si>
    <t>DN 50
PN 1,6 MПа
Т 300 0С
Среда- дренажная вода</t>
  </si>
  <si>
    <t>207.7.4.1</t>
  </si>
  <si>
    <t>00SGA01AA101
00SGA02AA101</t>
  </si>
  <si>
    <t xml:space="preserve">UKC
П                 </t>
  </si>
  <si>
    <t xml:space="preserve">ВК ОСВОиХТ          </t>
  </si>
  <si>
    <t>207.12.3.3.1</t>
  </si>
  <si>
    <t>10SGA04AA101
10SGA04AA102
10SGA04AA103
10SGA04AA104
10SGA04AA105
10SGA04AA106
10SGA04AA107
10SGA04AA108
10SGA04AA109
10SGA04AA110
10SGA04AA111
10SGA04AA112
10SGA04AA113
аннул.10SGA04AA114аннул
аннул.10SGA04AA115аннул
аннул.10SGA04AA116аннул
20SGA04AA101
20SGA04AA102
20SGA04AA103
20SGA04AA104
20SGA04AA105
20SGA04AA106
20SGA04AA107
20SGA04AA108
20SGA04AA109
20SGA04AA110
20SGA04AA111
20SGA04AA112
20SGA04AA113
аннул.20SGA04AA114аннул
аннул.20SGA04AA115аннул
аннул.20SGA04AA116аннул</t>
  </si>
  <si>
    <t>Задвижка клиновая с выдвижным шпинделем фланцевая с ответными фланцами и крепежом</t>
  </si>
  <si>
    <t xml:space="preserve">ЗКЛ2-150-16    (30с41нж) </t>
  </si>
  <si>
    <t>DN 150
Pу 1,6 МПа
Тр 40 °С
Среда - вода</t>
  </si>
  <si>
    <t>ТУ 3741-001-07533604-94
NW2P.D.120.1.0UKC&amp;&amp;.&amp;&amp;&amp;&amp;&amp;.052.SD.0001                    NW2P.D.120.2.0UKC&amp;&amp;.&amp;&amp;&amp;&amp;&amp;.052.SD.0001</t>
  </si>
  <si>
    <t>207.12.3.3.2</t>
  </si>
  <si>
    <t>10SGA04AA117
20SGA04AA117</t>
  </si>
  <si>
    <t xml:space="preserve">ЗКЛ2-100-16(30с41нж) </t>
  </si>
  <si>
    <t>DN 100
Pу 1,6 МПа
Тр 40 °С
Среда - вода</t>
  </si>
  <si>
    <t>207.12.3.3.3</t>
  </si>
  <si>
    <t>10SGA04AA114
10SGA04AA115
10SGA04AA116
10SGA04AA119
10SGA04AA120
10SGA04AA121
10SGA04AA122
10SGA04AA123
20SGA04AA114
20SGA04AA115
20SGA04AA116
20SGA04AA119
20SGA04AA120
20SGA04AA121
20SGA04AA122
20SGA04AA123</t>
  </si>
  <si>
    <t xml:space="preserve">ЗКЛ2-80-16(30с41нж) </t>
  </si>
  <si>
    <t>DN 80
Pу 1,6 МПа
Тр 40 °С
Среда - вода</t>
  </si>
  <si>
    <t>207.12.3.3.4</t>
  </si>
  <si>
    <t>10SGA04AA118
аннул.10SGA04AA123аннул
аннул.10SGA04AA124аннул
аннул.10SGA04AA125аннул
аннул.10SGA04AA126аннул
аннул.10SGA04AA127аннул
20SGA04AA118
аннул.20SGA04AA123аннул
аннул.20SGA04AA124аннул
аннул.20SGA04AA125аннул
аннул.20SGA04AA126аннул
аннул.20SGA04AA127аннул</t>
  </si>
  <si>
    <t xml:space="preserve">ЗКЛ2-50-16   (30с41нж) </t>
  </si>
  <si>
    <t>DN 50
Pу 1,6 МПа
Тр 40 °С
Среда - вода</t>
  </si>
  <si>
    <t>4Н/IIб</t>
  </si>
  <si>
    <t>4Н/II</t>
  </si>
  <si>
    <t>5(ОЖ4)/II</t>
  </si>
  <si>
    <t>ПТ11055-500
(30с541нж)</t>
  </si>
  <si>
    <t>UQR
П</t>
  </si>
  <si>
    <t xml:space="preserve">ПТ11075-250-02    </t>
  </si>
  <si>
    <t xml:space="preserve">ПТ11055-400
(30с541нж)      </t>
  </si>
  <si>
    <t>207.3.11.1</t>
  </si>
  <si>
    <t>11PEB10AA101
11PEB10AA102
11PEB10AA103
11PEB10AA104
12PEB20AA101
12PEB20AA102
12PEB20AA103
12PEB20AA104
21PEB10AA101
21PEB10AA102
21PEB10AA103
21PEB10AA104
22PEB20AA101
22PEB20AA102
22PEB20AA103
22PEB20AA104</t>
  </si>
  <si>
    <t>ПТ11075-300М1-02</t>
  </si>
  <si>
    <t>DN 300
Рр 1,0 МПа
Тр 120 °С 
Среда-техническая вода</t>
  </si>
  <si>
    <t>ручной с редуктором</t>
  </si>
  <si>
    <t>UBN
П</t>
  </si>
  <si>
    <t>шт.</t>
  </si>
  <si>
    <t>УХЛ4
II</t>
  </si>
  <si>
    <t xml:space="preserve">ОРиС группа №3      </t>
  </si>
  <si>
    <t>207.3.12.1</t>
  </si>
  <si>
    <t>11QKB10AA101
11QKB10AA104
11QKB11AA102
11QKB12AA102
12QKB20AA101
12QKB20AA104
12QKB21AA102
12QKB22AA102
21QKB10AA101
21QKB10AA104
21QKB11AA102
21QKB12AA102
22QKB20AA101
22QKB20AA104
22QKB21AA102
22QKB22AA102</t>
  </si>
  <si>
    <t>ПТ11075-200-02</t>
  </si>
  <si>
    <t>DN 200
Рр 1,6 МПа
Тр 12 °С
Среда-обессоленная вода</t>
  </si>
  <si>
    <t>207.3.12.2</t>
  </si>
  <si>
    <t>11QKB10AA102
11QKB10AA103
11QKB11AA101
11QKB12AA101
12QKB20AA102
12QKB20AA103
12QKB21AA101
12QKB22AA101
21QKB10AA102
21QKB10AA103
21QKB11AA101
21QKB12AA101
22QKB20AA102
22QKB20AA103
22QKB21AA101
22QKB22AA101</t>
  </si>
  <si>
    <t>ПТ11075-250-02</t>
  </si>
  <si>
    <t>DN 250
Рр 1,6 МПа
Тр 12 °С
Среда-обессоленная вода</t>
  </si>
  <si>
    <t>ТУ 3741-006-59162910-2007</t>
  </si>
  <si>
    <t>207.3.32.59</t>
  </si>
  <si>
    <t>10LBG16AA001
10LBG24AA001
10LBG25AA001
10LBG26AA001
20LBG16AA001
20LBG24AA001
20LBG25AA001
20LBG26AA001</t>
  </si>
  <si>
    <t>DN 300
Рр 1,08 МПа
Тр 215 °С
Среда - пар</t>
  </si>
  <si>
    <t>207.3.32.71</t>
  </si>
  <si>
    <t>10LBG23AA001
20LBG23AA001</t>
  </si>
  <si>
    <t>DN 250
Рр 1,08 МПа
Тр 215 °С
Среда - пар</t>
  </si>
  <si>
    <t>ПОСТАВЩИК</t>
  </si>
  <si>
    <t>ПОКУПАТЕЛЬ</t>
  </si>
  <si>
    <t>Приложение №17 к договору от _____________ №____________</t>
  </si>
  <si>
    <t>График финансирования на 20__ год</t>
  </si>
  <si>
    <t>Общая стоимость, руб. с НДС</t>
  </si>
  <si>
    <t>Аванс (30%) в течение 10 (Десяти) рабочих дней с даты получения оригинала счета Поставщика, руб. с НДС (18%)</t>
  </si>
  <si>
    <t>Окончательный платеж (70%) не позднее 60 (Шестидесяти) рабочих дней с даты подписания Акта сдачи-приемки Оборудования с НДС (18%)</t>
  </si>
  <si>
    <t>ИТОГО с учетом транспортных расходов и шеф-монтажом, руб с НДС (18%)</t>
  </si>
  <si>
    <t>В т.ч. транспортные расходы, руб.с НДС (18%)</t>
  </si>
  <si>
    <t>В т.ч. шеф-монтаж, руб. с НДС (18%)</t>
  </si>
  <si>
    <t>Срок поставки оборудования</t>
  </si>
</sst>
</file>

<file path=xl/styles.xml><?xml version="1.0" encoding="utf-8"?>
<styleSheet xmlns="http://schemas.openxmlformats.org/spreadsheetml/2006/main">
  <numFmts count="4">
    <numFmt numFmtId="164" formatCode="0.0"/>
    <numFmt numFmtId="165" formatCode="#,##0.00&quot;р.&quot;"/>
    <numFmt numFmtId="167" formatCode="#,##0.00;[Red]#,##0.00"/>
    <numFmt numFmtId="169" formatCode="[$-419]mmmm\ yyyy;@"/>
  </numFmts>
  <fonts count="17">
    <font>
      <sz val="8"/>
      <name val="Arial"/>
      <family val="2"/>
    </font>
    <font>
      <sz val="8"/>
      <name val="Arial"/>
      <family val="2"/>
      <charset val="204"/>
    </font>
    <font>
      <sz val="8"/>
      <name val="Arial"/>
      <family val="2"/>
      <charset val="204"/>
    </font>
    <font>
      <sz val="10"/>
      <name val="Helv"/>
      <charset val="204"/>
    </font>
    <font>
      <sz val="16"/>
      <name val="Arial"/>
      <family val="2"/>
    </font>
    <font>
      <b/>
      <sz val="12"/>
      <name val="Times New Roman"/>
      <family val="1"/>
      <charset val="204"/>
    </font>
    <font>
      <sz val="12"/>
      <name val="Times New Roman"/>
      <family val="1"/>
      <charset val="204"/>
    </font>
    <font>
      <b/>
      <i/>
      <sz val="12"/>
      <name val="Times New Roman"/>
      <family val="1"/>
      <charset val="204"/>
    </font>
    <font>
      <sz val="10"/>
      <name val="Arial"/>
      <family val="2"/>
      <charset val="204"/>
    </font>
    <font>
      <sz val="8"/>
      <color indexed="10"/>
      <name val="Arial"/>
      <family val="2"/>
      <charset val="204"/>
    </font>
    <font>
      <sz val="10"/>
      <name val="Arial"/>
      <family val="2"/>
      <charset val="204"/>
    </font>
    <font>
      <sz val="8"/>
      <color indexed="29"/>
      <name val="Arial"/>
      <family val="2"/>
      <charset val="204"/>
    </font>
    <font>
      <sz val="9"/>
      <name val="Arial"/>
      <family val="2"/>
      <charset val="204"/>
    </font>
    <font>
      <sz val="9"/>
      <name val="Arial"/>
      <family val="2"/>
      <charset val="204"/>
    </font>
    <font>
      <sz val="9"/>
      <name val="Arial"/>
      <family val="2"/>
    </font>
    <font>
      <sz val="12"/>
      <color indexed="8"/>
      <name val="Times New Roman"/>
      <family val="1"/>
      <charset val="204"/>
    </font>
    <font>
      <sz val="10"/>
      <color indexed="8"/>
      <name val="Arial"/>
      <family val="2"/>
      <charset val="204"/>
    </font>
  </fonts>
  <fills count="4">
    <fill>
      <patternFill patternType="none"/>
    </fill>
    <fill>
      <patternFill patternType="gray125"/>
    </fill>
    <fill>
      <patternFill patternType="solid">
        <fgColor indexed="42"/>
        <bgColor indexed="64"/>
      </patternFill>
    </fill>
    <fill>
      <patternFill patternType="solid">
        <fgColor indexed="46"/>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7">
    <xf numFmtId="0" fontId="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8" fillId="0" borderId="0" applyNumberFormat="0" applyFont="0" applyFill="0" applyBorder="0" applyAlignment="0" applyProtection="0">
      <alignment vertical="top"/>
    </xf>
    <xf numFmtId="0" fontId="16" fillId="0" borderId="0"/>
    <xf numFmtId="0" fontId="3" fillId="0" borderId="0"/>
  </cellStyleXfs>
  <cellXfs count="105">
    <xf numFmtId="0" fontId="0" fillId="0" borderId="0" xfId="0"/>
    <xf numFmtId="0" fontId="0" fillId="0" borderId="0" xfId="0" applyFill="1"/>
    <xf numFmtId="0" fontId="0" fillId="0" borderId="0" xfId="0" applyAlignment="1">
      <alignment horizontal="left"/>
    </xf>
    <xf numFmtId="0" fontId="0" fillId="0" borderId="0" xfId="0" applyFill="1" applyAlignment="1">
      <alignment horizontal="left"/>
    </xf>
    <xf numFmtId="0" fontId="0" fillId="0" borderId="1" xfId="0" applyNumberFormat="1"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65" fontId="1" fillId="0" borderId="1" xfId="0" applyNumberFormat="1" applyFont="1" applyFill="1" applyBorder="1" applyAlignment="1" applyProtection="1">
      <alignment horizontal="center" vertical="center" wrapText="1"/>
      <protection locked="0"/>
    </xf>
    <xf numFmtId="0" fontId="6" fillId="0" borderId="1" xfId="0" applyFont="1" applyFill="1" applyBorder="1"/>
    <xf numFmtId="0" fontId="6" fillId="0" borderId="1" xfId="0" applyFont="1" applyFill="1" applyBorder="1" applyAlignment="1"/>
    <xf numFmtId="0" fontId="6" fillId="0" borderId="0" xfId="0" applyFont="1" applyFill="1"/>
    <xf numFmtId="0" fontId="6" fillId="0" borderId="1" xfId="0" applyFont="1" applyFill="1" applyBorder="1" applyAlignment="1">
      <alignment wrapText="1"/>
    </xf>
    <xf numFmtId="0" fontId="2" fillId="0" borderId="1" xfId="0" applyNumberFormat="1" applyFont="1" applyBorder="1" applyAlignment="1">
      <alignment horizontal="left" vertical="center" wrapText="1"/>
    </xf>
    <xf numFmtId="1" fontId="2" fillId="0" borderId="1" xfId="0" applyNumberFormat="1" applyFont="1" applyBorder="1" applyAlignment="1">
      <alignment horizontal="right" vertical="center" wrapText="1"/>
    </xf>
    <xf numFmtId="3" fontId="2" fillId="0" borderId="1" xfId="0" applyNumberFormat="1" applyFont="1" applyBorder="1" applyAlignment="1">
      <alignment horizontal="right" vertical="center" wrapText="1"/>
    </xf>
    <xf numFmtId="0" fontId="0" fillId="0" borderId="1" xfId="0" applyBorder="1" applyAlignment="1">
      <alignment horizontal="center" vertical="center" wrapText="1"/>
    </xf>
    <xf numFmtId="164" fontId="2" fillId="0" borderId="1" xfId="0" applyNumberFormat="1" applyFont="1" applyBorder="1" applyAlignment="1">
      <alignment horizontal="right" vertical="center" wrapText="1"/>
    </xf>
    <xf numFmtId="0" fontId="1" fillId="0" borderId="1" xfId="0" applyNumberFormat="1" applyFont="1" applyBorder="1" applyAlignment="1">
      <alignment horizontal="left" vertical="center" wrapText="1"/>
    </xf>
    <xf numFmtId="0" fontId="6" fillId="0" borderId="0" xfId="0" applyFont="1" applyFill="1" applyAlignment="1">
      <alignment horizontal="center"/>
    </xf>
    <xf numFmtId="0" fontId="6" fillId="0" borderId="1" xfId="0" applyFont="1" applyFill="1" applyBorder="1" applyAlignment="1">
      <alignment vertical="center"/>
    </xf>
    <xf numFmtId="0" fontId="0" fillId="0" borderId="1" xfId="0" applyFill="1" applyBorder="1" applyAlignment="1">
      <alignment horizontal="center" vertical="center"/>
    </xf>
    <xf numFmtId="0" fontId="2" fillId="0" borderId="1" xfId="0" applyNumberFormat="1" applyFont="1" applyFill="1" applyBorder="1" applyAlignment="1">
      <alignment horizontal="left" vertical="center" wrapText="1"/>
    </xf>
    <xf numFmtId="0" fontId="6" fillId="0" borderId="0" xfId="0" applyFont="1" applyFill="1" applyAlignment="1">
      <alignment horizontal="right" vertical="center" wrapText="1"/>
    </xf>
    <xf numFmtId="0" fontId="7" fillId="0" borderId="2" xfId="0" applyFont="1" applyFill="1" applyBorder="1" applyAlignment="1" applyProtection="1">
      <alignment horizontal="left" vertical="center"/>
      <protection locked="0"/>
    </xf>
    <xf numFmtId="0" fontId="7" fillId="0" borderId="2" xfId="0" applyFont="1" applyFill="1" applyBorder="1" applyAlignment="1">
      <alignment horizontal="left"/>
    </xf>
    <xf numFmtId="2" fontId="8" fillId="0" borderId="1" xfId="1" applyNumberFormat="1" applyBorder="1" applyAlignment="1">
      <alignment horizontal="center" vertical="center"/>
    </xf>
    <xf numFmtId="2" fontId="3" fillId="0" borderId="1" xfId="0" applyNumberFormat="1" applyFont="1" applyBorder="1" applyAlignment="1">
      <alignment horizontal="center" vertical="center"/>
    </xf>
    <xf numFmtId="0" fontId="3" fillId="0" borderId="1" xfId="0" applyFont="1" applyBorder="1" applyAlignment="1">
      <alignment horizontal="left"/>
    </xf>
    <xf numFmtId="0" fontId="1" fillId="0" borderId="1" xfId="46" applyNumberFormat="1" applyFont="1" applyBorder="1" applyAlignment="1">
      <alignment horizontal="left" vertical="center" wrapText="1"/>
    </xf>
    <xf numFmtId="0" fontId="1" fillId="0" borderId="1" xfId="6" applyNumberFormat="1" applyFont="1" applyBorder="1" applyAlignment="1">
      <alignment horizontal="left" vertical="center" wrapText="1"/>
    </xf>
    <xf numFmtId="0" fontId="1" fillId="0" borderId="1" xfId="2" applyNumberFormat="1" applyFont="1" applyBorder="1" applyAlignment="1">
      <alignment horizontal="left" vertical="center" wrapText="1"/>
    </xf>
    <xf numFmtId="0" fontId="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2" fontId="8" fillId="0" borderId="1" xfId="8" applyNumberFormat="1" applyBorder="1" applyAlignment="1">
      <alignment horizontal="center" vertical="center"/>
    </xf>
    <xf numFmtId="0" fontId="1" fillId="0" borderId="1" xfId="4" applyNumberFormat="1" applyFont="1" applyBorder="1" applyAlignment="1">
      <alignment horizontal="left" vertical="center" wrapText="1"/>
    </xf>
    <xf numFmtId="2" fontId="8" fillId="0" borderId="1" xfId="7" applyNumberFormat="1" applyBorder="1" applyAlignment="1">
      <alignment horizontal="center" vertical="center"/>
    </xf>
    <xf numFmtId="0" fontId="1" fillId="0" borderId="1" xfId="5" applyNumberFormat="1" applyFont="1" applyBorder="1" applyAlignment="1">
      <alignment horizontal="left" vertical="center" wrapText="1"/>
    </xf>
    <xf numFmtId="4" fontId="12" fillId="2" borderId="1" xfId="0" applyNumberFormat="1" applyFont="1" applyFill="1" applyBorder="1" applyAlignment="1">
      <alignment horizontal="right" vertical="center"/>
    </xf>
    <xf numFmtId="0" fontId="13" fillId="2" borderId="1" xfId="0" applyFont="1" applyFill="1" applyBorder="1" applyAlignment="1">
      <alignment horizontal="left"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49" fontId="13" fillId="2" borderId="1" xfId="0" applyNumberFormat="1" applyFont="1" applyFill="1" applyBorder="1" applyAlignment="1">
      <alignment horizontal="left" vertical="center" wrapText="1"/>
    </xf>
    <xf numFmtId="4" fontId="12" fillId="0" borderId="1" xfId="0" applyNumberFormat="1" applyFont="1" applyBorder="1" applyAlignment="1">
      <alignment horizontal="right" vertical="center"/>
    </xf>
    <xf numFmtId="0" fontId="14" fillId="0" borderId="1" xfId="0" applyFont="1" applyBorder="1" applyAlignment="1">
      <alignment horizontal="left" wrapText="1"/>
    </xf>
    <xf numFmtId="0" fontId="13" fillId="0" borderId="1" xfId="0" applyFont="1" applyFill="1" applyBorder="1" applyAlignment="1">
      <alignment horizontal="left" wrapText="1"/>
    </xf>
    <xf numFmtId="49"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13" fillId="0" borderId="1" xfId="0" applyFont="1" applyBorder="1" applyAlignment="1">
      <alignment horizontal="left" wrapText="1"/>
    </xf>
    <xf numFmtId="4" fontId="3" fillId="0" borderId="1" xfId="0" applyNumberFormat="1" applyFont="1" applyBorder="1" applyAlignment="1">
      <alignment horizontal="center" vertical="center"/>
    </xf>
    <xf numFmtId="4" fontId="6" fillId="0" borderId="0" xfId="0" applyNumberFormat="1" applyFont="1" applyFill="1" applyAlignment="1">
      <alignment vertical="center"/>
    </xf>
    <xf numFmtId="0" fontId="6" fillId="0" borderId="0" xfId="0" applyFont="1" applyFill="1" applyAlignment="1">
      <alignment vertical="center" wrapText="1"/>
    </xf>
    <xf numFmtId="4" fontId="6" fillId="0" borderId="1" xfId="0" applyNumberFormat="1" applyFont="1" applyFill="1" applyBorder="1"/>
    <xf numFmtId="4" fontId="0" fillId="0" borderId="1" xfId="0" applyNumberFormat="1" applyBorder="1" applyAlignment="1">
      <alignment vertical="center"/>
    </xf>
    <xf numFmtId="4" fontId="1" fillId="0" borderId="1" xfId="0" applyNumberFormat="1" applyFont="1" applyFill="1" applyBorder="1" applyAlignment="1" applyProtection="1">
      <alignment vertical="center" wrapText="1"/>
      <protection locked="0"/>
    </xf>
    <xf numFmtId="1" fontId="0" fillId="0" borderId="1" xfId="0" applyNumberFormat="1" applyFont="1" applyFill="1" applyBorder="1" applyAlignment="1">
      <alignment vertical="center" wrapText="1"/>
    </xf>
    <xf numFmtId="4" fontId="6" fillId="0" borderId="1" xfId="0" applyNumberFormat="1" applyFont="1" applyFill="1" applyBorder="1" applyAlignment="1">
      <alignment vertical="center"/>
    </xf>
    <xf numFmtId="4" fontId="0" fillId="0" borderId="0" xfId="0" applyNumberFormat="1" applyAlignment="1">
      <alignment vertical="center"/>
    </xf>
    <xf numFmtId="0" fontId="1" fillId="3" borderId="1" xfId="0"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1" fillId="0" borderId="0" xfId="0" applyFont="1" applyFill="1" applyAlignment="1">
      <alignment horizontal="left"/>
    </xf>
    <xf numFmtId="0" fontId="1" fillId="0" borderId="0" xfId="0" applyFont="1" applyFill="1"/>
    <xf numFmtId="1" fontId="1" fillId="0" borderId="1" xfId="0" applyNumberFormat="1"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1" fillId="0" borderId="1" xfId="0" applyNumberFormat="1" applyFont="1" applyBorder="1" applyAlignment="1">
      <alignment horizontal="right" vertical="center" wrapText="1"/>
    </xf>
    <xf numFmtId="3" fontId="1" fillId="0" borderId="1" xfId="0" applyNumberFormat="1" applyFont="1" applyBorder="1" applyAlignment="1">
      <alignment horizontal="right" vertical="center" wrapText="1"/>
    </xf>
    <xf numFmtId="0" fontId="1" fillId="0" borderId="1" xfId="0" applyFont="1" applyBorder="1" applyAlignment="1">
      <alignment horizontal="center" vertical="center" wrapText="1"/>
    </xf>
    <xf numFmtId="0" fontId="1" fillId="0" borderId="0" xfId="0" applyFont="1" applyAlignment="1">
      <alignment horizontal="left"/>
    </xf>
    <xf numFmtId="0" fontId="1" fillId="0" borderId="0" xfId="0" applyFont="1"/>
    <xf numFmtId="0" fontId="6" fillId="0" borderId="0" xfId="0" applyFont="1" applyFill="1" applyBorder="1" applyAlignment="1">
      <alignment horizontal="center"/>
    </xf>
    <xf numFmtId="0" fontId="6" fillId="0" borderId="0" xfId="0" applyFont="1" applyFill="1" applyBorder="1"/>
    <xf numFmtId="0" fontId="5" fillId="0" borderId="0" xfId="64" applyNumberFormat="1" applyFont="1" applyFill="1" applyBorder="1" applyAlignment="1" applyProtection="1">
      <alignment horizontal="center" vertical="center"/>
    </xf>
    <xf numFmtId="0" fontId="5" fillId="0" borderId="0" xfId="64" applyNumberFormat="1" applyFont="1" applyFill="1" applyBorder="1" applyAlignment="1" applyProtection="1">
      <alignment vertical="top"/>
    </xf>
    <xf numFmtId="0" fontId="5" fillId="0" borderId="0" xfId="0" applyFont="1" applyFill="1" applyBorder="1"/>
    <xf numFmtId="1" fontId="6" fillId="0" borderId="1" xfId="65" applyNumberFormat="1" applyFont="1" applyFill="1" applyBorder="1" applyAlignment="1">
      <alignment horizontal="center" vertical="center" wrapText="1"/>
    </xf>
    <xf numFmtId="0" fontId="6" fillId="0" borderId="1" xfId="6" applyFont="1" applyFill="1" applyBorder="1" applyAlignment="1" applyProtection="1">
      <alignment horizontal="center" vertical="center" wrapText="1"/>
      <protection locked="0"/>
    </xf>
    <xf numFmtId="0" fontId="6" fillId="0" borderId="1" xfId="63"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shrinkToFit="1"/>
      <protection locked="0"/>
    </xf>
    <xf numFmtId="49" fontId="5" fillId="0" borderId="1" xfId="0" applyNumberFormat="1" applyFont="1" applyFill="1" applyBorder="1" applyAlignment="1">
      <alignment vertical="center"/>
    </xf>
    <xf numFmtId="0" fontId="5" fillId="0" borderId="1" xfId="0" applyFont="1" applyFill="1" applyBorder="1" applyAlignment="1">
      <alignment vertical="center"/>
    </xf>
    <xf numFmtId="0" fontId="6" fillId="0" borderId="0" xfId="64" applyNumberFormat="1" applyFont="1" applyFill="1" applyBorder="1" applyAlignment="1" applyProtection="1">
      <alignment horizontal="center" vertical="center"/>
    </xf>
    <xf numFmtId="0" fontId="6" fillId="0" borderId="0" xfId="64" applyNumberFormat="1" applyFont="1" applyFill="1" applyBorder="1" applyAlignment="1" applyProtection="1">
      <alignment vertical="top"/>
    </xf>
    <xf numFmtId="167" fontId="6" fillId="0" borderId="0" xfId="64" applyNumberFormat="1" applyFont="1" applyFill="1" applyBorder="1" applyAlignment="1" applyProtection="1">
      <alignment vertical="center" wrapText="1"/>
    </xf>
    <xf numFmtId="0" fontId="15" fillId="0" borderId="0" xfId="0" applyFont="1" applyFill="1" applyBorder="1" applyAlignment="1">
      <alignment horizontal="center"/>
    </xf>
    <xf numFmtId="0" fontId="5" fillId="0" borderId="1" xfId="0" applyFont="1" applyFill="1" applyBorder="1"/>
    <xf numFmtId="169" fontId="1" fillId="0" borderId="1" xfId="0" applyNumberFormat="1" applyFont="1" applyBorder="1" applyAlignment="1">
      <alignment horizontal="left" vertical="center" wrapText="1"/>
    </xf>
    <xf numFmtId="0" fontId="0" fillId="0" borderId="1" xfId="0" applyNumberFormat="1" applyFont="1" applyFill="1" applyBorder="1" applyAlignment="1">
      <alignment horizontal="center" vertical="center" wrapText="1"/>
    </xf>
    <xf numFmtId="0" fontId="6" fillId="0" borderId="1" xfId="0" applyFont="1" applyFill="1" applyBorder="1" applyAlignment="1">
      <alignment horizontal="right" vertical="center"/>
    </xf>
    <xf numFmtId="0" fontId="0" fillId="0" borderId="1" xfId="0" applyNumberFormat="1" applyFill="1" applyBorder="1" applyAlignment="1">
      <alignment horizontal="center" vertical="center" wrapText="1"/>
    </xf>
    <xf numFmtId="165" fontId="1" fillId="0" borderId="1" xfId="0" applyNumberFormat="1"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0" xfId="0" applyFont="1" applyFill="1" applyBorder="1" applyAlignment="1" applyProtection="1">
      <alignment horizontal="center" vertical="center"/>
      <protection locked="0"/>
    </xf>
    <xf numFmtId="0" fontId="6" fillId="0" borderId="0" xfId="0" applyFont="1" applyFill="1" applyBorder="1" applyAlignment="1"/>
    <xf numFmtId="0" fontId="7" fillId="0" borderId="3" xfId="0" applyFont="1" applyFill="1" applyBorder="1" applyAlignment="1">
      <alignment horizontal="center"/>
    </xf>
    <xf numFmtId="0" fontId="0" fillId="0" borderId="3" xfId="0" applyBorder="1" applyAlignment="1">
      <alignment horizontal="center"/>
    </xf>
    <xf numFmtId="0" fontId="0" fillId="0" borderId="1" xfId="0" applyFill="1" applyBorder="1" applyAlignment="1">
      <alignment horizontal="center" vertical="center" wrapText="1"/>
    </xf>
    <xf numFmtId="165" fontId="1" fillId="0" borderId="4" xfId="0" applyNumberFormat="1" applyFont="1" applyFill="1" applyBorder="1" applyAlignment="1" applyProtection="1">
      <alignment horizontal="center" vertical="center" wrapText="1"/>
      <protection locked="0"/>
    </xf>
    <xf numFmtId="165" fontId="1" fillId="0" borderId="5" xfId="0" applyNumberFormat="1" applyFont="1" applyFill="1" applyBorder="1" applyAlignment="1" applyProtection="1">
      <alignment horizontal="center" vertical="center" wrapText="1"/>
      <protection locked="0"/>
    </xf>
    <xf numFmtId="0" fontId="6" fillId="0" borderId="0" xfId="0" applyFont="1" applyFill="1" applyAlignment="1">
      <alignment vertical="center" wrapText="1"/>
    </xf>
    <xf numFmtId="0" fontId="1" fillId="0" borderId="1" xfId="0" applyNumberFormat="1" applyFont="1" applyFill="1" applyBorder="1" applyAlignment="1">
      <alignment horizontal="center" vertical="center" wrapText="1"/>
    </xf>
    <xf numFmtId="0" fontId="15" fillId="0" borderId="1" xfId="65" applyFont="1" applyFill="1" applyBorder="1" applyAlignment="1">
      <alignment horizontal="center" vertical="center" textRotation="90" wrapText="1"/>
    </xf>
    <xf numFmtId="167" fontId="5" fillId="0" borderId="0" xfId="64" applyNumberFormat="1" applyFont="1" applyFill="1" applyBorder="1" applyAlignment="1" applyProtection="1">
      <alignment horizontal="center" vertical="center" wrapText="1"/>
    </xf>
    <xf numFmtId="0" fontId="6" fillId="0" borderId="0" xfId="0" applyFont="1" applyFill="1" applyBorder="1" applyAlignment="1">
      <alignment horizontal="right" vertical="center" wrapText="1"/>
    </xf>
    <xf numFmtId="0" fontId="5" fillId="0" borderId="3" xfId="0" applyFont="1" applyFill="1" applyBorder="1" applyAlignment="1" applyProtection="1">
      <alignment horizontal="center" vertical="center"/>
      <protection locked="0"/>
    </xf>
    <xf numFmtId="0" fontId="1" fillId="3" borderId="1" xfId="0" applyFont="1" applyFill="1" applyBorder="1" applyAlignment="1">
      <alignment horizontal="center" vertical="center"/>
    </xf>
  </cellXfs>
  <cellStyles count="67">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АСЭ" xfId="63"/>
    <cellStyle name="Обычный_Заявка" xfId="64"/>
    <cellStyle name="Обычный_Лист1" xfId="65"/>
    <cellStyle name="Стиль 1" xfId="6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IP95"/>
  <sheetViews>
    <sheetView view="pageBreakPreview" workbookViewId="0">
      <selection activeCell="A7" sqref="A1:IV7"/>
    </sheetView>
  </sheetViews>
  <sheetFormatPr defaultRowHeight="11.25"/>
  <cols>
    <col min="2" max="2" width="14.83203125" customWidth="1"/>
    <col min="28" max="28" width="9.33203125" style="1"/>
    <col min="29" max="29" width="15.83203125" customWidth="1"/>
    <col min="30" max="31" width="14.83203125" customWidth="1"/>
    <col min="32" max="32" width="15.33203125" customWidth="1"/>
    <col min="33" max="33" width="20.5" customWidth="1"/>
    <col min="34" max="34" width="22.33203125" customWidth="1"/>
    <col min="35" max="35" width="19.6640625" customWidth="1"/>
    <col min="36" max="36" width="19.83203125" customWidth="1"/>
    <col min="37" max="37" width="15.83203125" customWidth="1"/>
    <col min="38" max="38" width="18.6640625" bestFit="1" customWidth="1"/>
    <col min="39" max="39" width="14.83203125" customWidth="1"/>
    <col min="40" max="40" width="18.6640625" bestFit="1" customWidth="1"/>
    <col min="41" max="41" width="20.5" customWidth="1"/>
    <col min="42" max="42" width="22.33203125" customWidth="1"/>
    <col min="43" max="43" width="19.6640625" customWidth="1"/>
    <col min="44" max="44" width="19.83203125" customWidth="1"/>
    <col min="45" max="45" width="15.83203125" customWidth="1"/>
    <col min="46" max="46" width="14.83203125" customWidth="1"/>
    <col min="47" max="47" width="14.83203125" hidden="1" customWidth="1"/>
    <col min="48" max="48" width="14.83203125" customWidth="1"/>
    <col min="49" max="49" width="15.33203125" customWidth="1"/>
    <col min="50" max="50" width="15.5" customWidth="1"/>
    <col min="51" max="51" width="18" customWidth="1"/>
    <col min="52" max="52" width="17.1640625" customWidth="1"/>
    <col min="53" max="53" width="14" customWidth="1"/>
    <col min="54" max="54" width="15.83203125" customWidth="1"/>
    <col min="55" max="55" width="14.83203125" customWidth="1"/>
    <col min="56" max="56" width="14.83203125" hidden="1" customWidth="1"/>
    <col min="57" max="57" width="14.83203125" style="56" customWidth="1"/>
    <col min="58" max="58" width="16.6640625" bestFit="1" customWidth="1"/>
    <col min="59" max="59" width="15.5" customWidth="1"/>
    <col min="60" max="60" width="18" customWidth="1"/>
    <col min="61" max="61" width="17.1640625" customWidth="1"/>
    <col min="62" max="62" width="14" customWidth="1"/>
  </cols>
  <sheetData>
    <row r="1" spans="1:250" s="18" customFormat="1" ht="15.75"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50"/>
      <c r="BF1" s="22"/>
      <c r="BG1" s="22"/>
      <c r="BH1" s="22"/>
      <c r="BI1" s="22"/>
      <c r="BJ1" s="22"/>
    </row>
    <row r="2" spans="1:250" s="18" customFormat="1" ht="15.75" customHeight="1">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98"/>
      <c r="AZ2" s="98"/>
      <c r="BA2" s="98"/>
      <c r="BB2" s="22"/>
      <c r="BC2" s="22"/>
      <c r="BD2" s="22"/>
      <c r="BE2" s="50"/>
      <c r="BF2" s="22"/>
      <c r="BG2" s="22"/>
      <c r="BH2" s="98"/>
      <c r="BI2" s="98"/>
      <c r="BJ2" s="98"/>
    </row>
    <row r="3" spans="1:250" s="10" customFormat="1" ht="15.75">
      <c r="A3" s="91" t="s">
        <v>381</v>
      </c>
      <c r="B3" s="91"/>
      <c r="C3" s="91"/>
      <c r="D3" s="91"/>
      <c r="E3" s="91"/>
      <c r="F3" s="91"/>
      <c r="G3" s="91"/>
      <c r="H3" s="91"/>
      <c r="I3" s="91"/>
      <c r="J3" s="91"/>
      <c r="K3" s="91"/>
      <c r="L3" s="91"/>
      <c r="M3" s="91"/>
      <c r="N3" s="91"/>
      <c r="O3" s="91"/>
      <c r="P3" s="91"/>
      <c r="Q3" s="91"/>
      <c r="R3" s="91"/>
      <c r="S3" s="91"/>
      <c r="T3" s="91"/>
      <c r="U3" s="92"/>
      <c r="V3" s="92"/>
      <c r="W3" s="92"/>
      <c r="X3" s="92"/>
      <c r="Y3" s="92"/>
      <c r="Z3" s="92"/>
      <c r="AA3" s="92"/>
      <c r="AB3" s="92"/>
      <c r="AC3" s="92"/>
      <c r="BE3" s="49"/>
    </row>
    <row r="4" spans="1:250" s="10" customFormat="1" ht="16.5" thickBot="1">
      <c r="A4" s="23" t="s">
        <v>382</v>
      </c>
      <c r="B4" s="23"/>
      <c r="C4" s="23"/>
      <c r="D4" s="23"/>
      <c r="E4" s="23"/>
      <c r="F4" s="23"/>
      <c r="G4" s="23"/>
      <c r="H4" s="23"/>
      <c r="I4" s="23"/>
      <c r="J4" s="23"/>
      <c r="K4" s="23"/>
      <c r="L4" s="23"/>
      <c r="M4" s="23"/>
      <c r="N4" s="23"/>
      <c r="O4" s="23"/>
      <c r="P4" s="23"/>
      <c r="Q4" s="23"/>
      <c r="R4" s="23"/>
      <c r="S4" s="23"/>
      <c r="T4" s="23"/>
      <c r="U4" s="24"/>
      <c r="V4" s="24"/>
      <c r="W4" s="24"/>
      <c r="X4" s="24"/>
      <c r="Y4" s="24"/>
      <c r="Z4" s="24"/>
      <c r="AA4" s="24"/>
      <c r="AB4" s="24"/>
      <c r="AC4" s="93" t="s">
        <v>201</v>
      </c>
      <c r="AD4" s="94"/>
      <c r="AE4" s="94"/>
      <c r="AF4" s="94"/>
      <c r="AG4" s="94"/>
      <c r="AH4" s="94"/>
      <c r="AI4" s="94"/>
      <c r="AJ4" s="94"/>
      <c r="AK4" s="93" t="s">
        <v>269</v>
      </c>
      <c r="AL4" s="94"/>
      <c r="AM4" s="94"/>
      <c r="AN4" s="94"/>
      <c r="AO4" s="94"/>
      <c r="AP4" s="94"/>
      <c r="AQ4" s="94"/>
      <c r="AR4" s="94"/>
      <c r="AS4" s="93" t="s">
        <v>247</v>
      </c>
      <c r="AT4" s="94"/>
      <c r="AU4" s="94"/>
      <c r="AV4" s="94"/>
      <c r="AW4" s="94"/>
      <c r="AX4" s="94"/>
      <c r="AY4" s="94"/>
      <c r="AZ4" s="94"/>
      <c r="BA4" s="94"/>
      <c r="BB4" s="93" t="s">
        <v>413</v>
      </c>
      <c r="BC4" s="94"/>
      <c r="BD4" s="94"/>
      <c r="BE4" s="94"/>
      <c r="BF4" s="94"/>
      <c r="BG4" s="94"/>
      <c r="BH4" s="94"/>
      <c r="BI4" s="94"/>
      <c r="BJ4" s="94"/>
    </row>
    <row r="5" spans="1:250" s="3" customFormat="1" ht="74.849999999999994" customHeight="1">
      <c r="A5" s="87" t="s">
        <v>385</v>
      </c>
      <c r="B5" s="85" t="s">
        <v>386</v>
      </c>
      <c r="C5" s="85" t="s">
        <v>387</v>
      </c>
      <c r="D5" s="85" t="s">
        <v>388</v>
      </c>
      <c r="E5" s="85" t="s">
        <v>389</v>
      </c>
      <c r="F5" s="85" t="s">
        <v>390</v>
      </c>
      <c r="G5" s="85" t="s">
        <v>391</v>
      </c>
      <c r="H5" s="85" t="s">
        <v>392</v>
      </c>
      <c r="I5" s="85" t="s">
        <v>393</v>
      </c>
      <c r="J5" s="85" t="s">
        <v>394</v>
      </c>
      <c r="K5" s="85" t="s">
        <v>395</v>
      </c>
      <c r="L5" s="85" t="s">
        <v>396</v>
      </c>
      <c r="M5" s="85"/>
      <c r="N5" s="85" t="s">
        <v>397</v>
      </c>
      <c r="O5" s="85"/>
      <c r="P5" s="4" t="s">
        <v>398</v>
      </c>
      <c r="Q5" s="4" t="s">
        <v>399</v>
      </c>
      <c r="R5" s="85" t="s">
        <v>400</v>
      </c>
      <c r="S5" s="85" t="s">
        <v>401</v>
      </c>
      <c r="T5" s="85" t="s">
        <v>402</v>
      </c>
      <c r="U5" s="85" t="s">
        <v>403</v>
      </c>
      <c r="V5" s="85" t="s">
        <v>404</v>
      </c>
      <c r="W5" s="85"/>
      <c r="X5" s="85" t="s">
        <v>405</v>
      </c>
      <c r="Y5" s="85"/>
      <c r="Z5" s="85" t="s">
        <v>29</v>
      </c>
      <c r="AA5" s="95" t="s">
        <v>30</v>
      </c>
      <c r="AB5" s="90" t="s">
        <v>31</v>
      </c>
      <c r="AC5" s="7" t="s">
        <v>369</v>
      </c>
      <c r="AD5" s="7" t="s">
        <v>370</v>
      </c>
      <c r="AE5" s="7" t="s">
        <v>369</v>
      </c>
      <c r="AF5" s="7" t="s">
        <v>370</v>
      </c>
      <c r="AG5" s="88" t="s">
        <v>371</v>
      </c>
      <c r="AH5" s="88" t="s">
        <v>372</v>
      </c>
      <c r="AI5" s="88" t="s">
        <v>373</v>
      </c>
      <c r="AJ5" s="88" t="s">
        <v>374</v>
      </c>
      <c r="AK5" s="7" t="s">
        <v>369</v>
      </c>
      <c r="AL5" s="7" t="s">
        <v>370</v>
      </c>
      <c r="AM5" s="7" t="s">
        <v>369</v>
      </c>
      <c r="AN5" s="7" t="s">
        <v>370</v>
      </c>
      <c r="AO5" s="88" t="s">
        <v>371</v>
      </c>
      <c r="AP5" s="88" t="s">
        <v>372</v>
      </c>
      <c r="AQ5" s="88" t="s">
        <v>373</v>
      </c>
      <c r="AR5" s="88" t="s">
        <v>374</v>
      </c>
      <c r="AS5" s="7" t="s">
        <v>369</v>
      </c>
      <c r="AT5" s="7" t="s">
        <v>370</v>
      </c>
      <c r="AU5" s="7"/>
      <c r="AV5" s="7" t="s">
        <v>369</v>
      </c>
      <c r="AW5" s="7" t="s">
        <v>370</v>
      </c>
      <c r="AX5" s="88" t="s">
        <v>371</v>
      </c>
      <c r="AY5" s="88" t="s">
        <v>372</v>
      </c>
      <c r="AZ5" s="88" t="s">
        <v>373</v>
      </c>
      <c r="BA5" s="88" t="s">
        <v>374</v>
      </c>
      <c r="BB5" s="7" t="s">
        <v>369</v>
      </c>
      <c r="BC5" s="7" t="s">
        <v>370</v>
      </c>
      <c r="BD5" s="7"/>
      <c r="BE5" s="53" t="s">
        <v>369</v>
      </c>
      <c r="BF5" s="7" t="s">
        <v>370</v>
      </c>
      <c r="BG5" s="88" t="s">
        <v>371</v>
      </c>
      <c r="BH5" s="88" t="s">
        <v>372</v>
      </c>
      <c r="BI5" s="88" t="s">
        <v>373</v>
      </c>
      <c r="BJ5" s="88" t="s">
        <v>374</v>
      </c>
    </row>
    <row r="6" spans="1:250" s="3" customFormat="1" ht="32.85" customHeight="1">
      <c r="A6" s="85"/>
      <c r="B6" s="85"/>
      <c r="C6" s="85"/>
      <c r="D6" s="85"/>
      <c r="E6" s="85"/>
      <c r="F6" s="85"/>
      <c r="G6" s="85"/>
      <c r="H6" s="85"/>
      <c r="I6" s="85"/>
      <c r="J6" s="85"/>
      <c r="K6" s="85"/>
      <c r="L6" s="4" t="s">
        <v>32</v>
      </c>
      <c r="M6" s="4" t="s">
        <v>33</v>
      </c>
      <c r="N6" s="4" t="s">
        <v>34</v>
      </c>
      <c r="O6" s="4" t="s">
        <v>35</v>
      </c>
      <c r="P6" s="4" t="s">
        <v>36</v>
      </c>
      <c r="Q6" s="4" t="s">
        <v>37</v>
      </c>
      <c r="R6" s="85"/>
      <c r="S6" s="85"/>
      <c r="T6" s="85"/>
      <c r="U6" s="85"/>
      <c r="V6" s="4" t="s">
        <v>38</v>
      </c>
      <c r="W6" s="4" t="s">
        <v>39</v>
      </c>
      <c r="X6" s="4" t="s">
        <v>38</v>
      </c>
      <c r="Y6" s="4" t="s">
        <v>39</v>
      </c>
      <c r="Z6" s="85"/>
      <c r="AA6" s="95"/>
      <c r="AB6" s="90"/>
      <c r="AC6" s="88" t="s">
        <v>375</v>
      </c>
      <c r="AD6" s="89"/>
      <c r="AE6" s="88" t="s">
        <v>376</v>
      </c>
      <c r="AF6" s="89"/>
      <c r="AG6" s="89"/>
      <c r="AH6" s="89"/>
      <c r="AI6" s="89"/>
      <c r="AJ6" s="89"/>
      <c r="AK6" s="88" t="s">
        <v>375</v>
      </c>
      <c r="AL6" s="89"/>
      <c r="AM6" s="88" t="s">
        <v>376</v>
      </c>
      <c r="AN6" s="89"/>
      <c r="AO6" s="89"/>
      <c r="AP6" s="89"/>
      <c r="AQ6" s="89"/>
      <c r="AR6" s="89"/>
      <c r="AS6" s="88" t="s">
        <v>375</v>
      </c>
      <c r="AT6" s="89"/>
      <c r="AU6" s="6"/>
      <c r="AV6" s="88" t="s">
        <v>376</v>
      </c>
      <c r="AW6" s="89"/>
      <c r="AX6" s="89"/>
      <c r="AY6" s="89"/>
      <c r="AZ6" s="89"/>
      <c r="BA6" s="89"/>
      <c r="BB6" s="96" t="s">
        <v>375</v>
      </c>
      <c r="BC6" s="97"/>
      <c r="BD6" s="6"/>
      <c r="BE6" s="88" t="s">
        <v>376</v>
      </c>
      <c r="BF6" s="89"/>
      <c r="BG6" s="89"/>
      <c r="BH6" s="89"/>
      <c r="BI6" s="89"/>
      <c r="BJ6" s="89"/>
    </row>
    <row r="7" spans="1:250" s="3" customFormat="1" ht="11.85" customHeight="1">
      <c r="A7" s="5">
        <v>1</v>
      </c>
      <c r="B7" s="5">
        <f>A7+1</f>
        <v>2</v>
      </c>
      <c r="C7" s="5">
        <f t="shared" ref="C7:AJ7" si="0">B7+1</f>
        <v>3</v>
      </c>
      <c r="D7" s="5">
        <f t="shared" si="0"/>
        <v>4</v>
      </c>
      <c r="E7" s="5">
        <f t="shared" si="0"/>
        <v>5</v>
      </c>
      <c r="F7" s="5">
        <f t="shared" si="0"/>
        <v>6</v>
      </c>
      <c r="G7" s="5">
        <f t="shared" si="0"/>
        <v>7</v>
      </c>
      <c r="H7" s="5">
        <f t="shared" si="0"/>
        <v>8</v>
      </c>
      <c r="I7" s="5">
        <f t="shared" si="0"/>
        <v>9</v>
      </c>
      <c r="J7" s="5">
        <f t="shared" si="0"/>
        <v>10</v>
      </c>
      <c r="K7" s="5">
        <f t="shared" si="0"/>
        <v>11</v>
      </c>
      <c r="L7" s="5">
        <f t="shared" si="0"/>
        <v>12</v>
      </c>
      <c r="M7" s="5">
        <f t="shared" si="0"/>
        <v>13</v>
      </c>
      <c r="N7" s="5">
        <f t="shared" si="0"/>
        <v>14</v>
      </c>
      <c r="O7" s="5">
        <f t="shared" si="0"/>
        <v>15</v>
      </c>
      <c r="P7" s="5">
        <f t="shared" si="0"/>
        <v>16</v>
      </c>
      <c r="Q7" s="5">
        <f t="shared" si="0"/>
        <v>17</v>
      </c>
      <c r="R7" s="5">
        <f t="shared" si="0"/>
        <v>18</v>
      </c>
      <c r="S7" s="5">
        <f t="shared" si="0"/>
        <v>19</v>
      </c>
      <c r="T7" s="5">
        <f t="shared" si="0"/>
        <v>20</v>
      </c>
      <c r="U7" s="5">
        <f t="shared" si="0"/>
        <v>21</v>
      </c>
      <c r="V7" s="5">
        <f t="shared" si="0"/>
        <v>22</v>
      </c>
      <c r="W7" s="5">
        <f t="shared" si="0"/>
        <v>23</v>
      </c>
      <c r="X7" s="5">
        <f t="shared" si="0"/>
        <v>24</v>
      </c>
      <c r="Y7" s="5">
        <f t="shared" si="0"/>
        <v>25</v>
      </c>
      <c r="Z7" s="5">
        <f t="shared" si="0"/>
        <v>26</v>
      </c>
      <c r="AA7" s="5">
        <f t="shared" si="0"/>
        <v>27</v>
      </c>
      <c r="AB7" s="5">
        <f t="shared" si="0"/>
        <v>28</v>
      </c>
      <c r="AC7" s="5">
        <f t="shared" si="0"/>
        <v>29</v>
      </c>
      <c r="AD7" s="5">
        <f t="shared" si="0"/>
        <v>30</v>
      </c>
      <c r="AE7" s="5">
        <f t="shared" si="0"/>
        <v>31</v>
      </c>
      <c r="AF7" s="5">
        <f t="shared" si="0"/>
        <v>32</v>
      </c>
      <c r="AG7" s="5">
        <f t="shared" si="0"/>
        <v>33</v>
      </c>
      <c r="AH7" s="5">
        <f t="shared" si="0"/>
        <v>34</v>
      </c>
      <c r="AI7" s="5">
        <f t="shared" si="0"/>
        <v>35</v>
      </c>
      <c r="AJ7" s="5">
        <f t="shared" si="0"/>
        <v>36</v>
      </c>
      <c r="AK7" s="5">
        <f t="shared" ref="AK7:BA7" si="1">AJ7+1</f>
        <v>37</v>
      </c>
      <c r="AL7" s="5">
        <f t="shared" si="1"/>
        <v>38</v>
      </c>
      <c r="AM7" s="5">
        <f t="shared" si="1"/>
        <v>39</v>
      </c>
      <c r="AN7" s="5">
        <f t="shared" si="1"/>
        <v>40</v>
      </c>
      <c r="AO7" s="5">
        <f t="shared" si="1"/>
        <v>41</v>
      </c>
      <c r="AP7" s="5">
        <f t="shared" si="1"/>
        <v>42</v>
      </c>
      <c r="AQ7" s="5">
        <f t="shared" si="1"/>
        <v>43</v>
      </c>
      <c r="AR7" s="5">
        <f t="shared" si="1"/>
        <v>44</v>
      </c>
      <c r="AS7" s="5">
        <f t="shared" si="1"/>
        <v>45</v>
      </c>
      <c r="AT7" s="5">
        <f t="shared" si="1"/>
        <v>46</v>
      </c>
      <c r="AU7" s="5"/>
      <c r="AV7" s="5">
        <f>AT7+1</f>
        <v>47</v>
      </c>
      <c r="AW7" s="5">
        <f t="shared" si="1"/>
        <v>48</v>
      </c>
      <c r="AX7" s="5">
        <f t="shared" si="1"/>
        <v>49</v>
      </c>
      <c r="AY7" s="5">
        <f t="shared" si="1"/>
        <v>50</v>
      </c>
      <c r="AZ7" s="5">
        <f t="shared" si="1"/>
        <v>51</v>
      </c>
      <c r="BA7" s="5">
        <f t="shared" si="1"/>
        <v>52</v>
      </c>
      <c r="BB7" s="5">
        <f>BA7+1</f>
        <v>53</v>
      </c>
      <c r="BC7" s="5">
        <f>BB7+1</f>
        <v>54</v>
      </c>
      <c r="BD7" s="5"/>
      <c r="BE7" s="54">
        <f t="shared" ref="BE7:BJ7" si="2">BD7+1</f>
        <v>1</v>
      </c>
      <c r="BF7" s="5">
        <f t="shared" si="2"/>
        <v>2</v>
      </c>
      <c r="BG7" s="5">
        <f t="shared" si="2"/>
        <v>3</v>
      </c>
      <c r="BH7" s="5">
        <f t="shared" si="2"/>
        <v>4</v>
      </c>
      <c r="BI7" s="5">
        <f t="shared" si="2"/>
        <v>5</v>
      </c>
      <c r="BJ7" s="5">
        <f t="shared" si="2"/>
        <v>6</v>
      </c>
    </row>
    <row r="8" spans="1:250" ht="180">
      <c r="A8" s="12" t="s">
        <v>48</v>
      </c>
      <c r="B8" s="12" t="s">
        <v>49</v>
      </c>
      <c r="C8" s="12" t="s">
        <v>149</v>
      </c>
      <c r="D8" s="12" t="s">
        <v>50</v>
      </c>
      <c r="E8" s="12" t="s">
        <v>51</v>
      </c>
      <c r="F8" s="12" t="s">
        <v>52</v>
      </c>
      <c r="G8" s="12" t="s">
        <v>150</v>
      </c>
      <c r="H8" s="12" t="s">
        <v>53</v>
      </c>
      <c r="I8" s="12" t="s">
        <v>41</v>
      </c>
      <c r="J8" s="12" t="s">
        <v>42</v>
      </c>
      <c r="K8" s="12" t="s">
        <v>43</v>
      </c>
      <c r="L8" s="13">
        <v>8</v>
      </c>
      <c r="M8" s="13"/>
      <c r="N8" s="13">
        <v>384</v>
      </c>
      <c r="O8" s="14">
        <v>6144</v>
      </c>
      <c r="P8" s="12" t="s">
        <v>54</v>
      </c>
      <c r="Q8" s="12" t="s">
        <v>45</v>
      </c>
      <c r="R8" s="12" t="s">
        <v>368</v>
      </c>
      <c r="S8" s="12" t="s">
        <v>151</v>
      </c>
      <c r="T8" s="12" t="s">
        <v>55</v>
      </c>
      <c r="U8" s="12" t="s">
        <v>56</v>
      </c>
      <c r="V8" s="12"/>
      <c r="W8" s="12"/>
      <c r="X8" s="12"/>
      <c r="Y8" s="12"/>
      <c r="Z8" s="12" t="s">
        <v>409</v>
      </c>
      <c r="AA8" s="15" t="s">
        <v>156</v>
      </c>
      <c r="AB8" s="20">
        <v>1</v>
      </c>
      <c r="AC8" s="25">
        <v>1118221.0999999999</v>
      </c>
      <c r="AD8" s="25">
        <v>8945768.7999999989</v>
      </c>
      <c r="AE8" s="26"/>
      <c r="AF8" s="27"/>
      <c r="AG8" s="12" t="s">
        <v>149</v>
      </c>
      <c r="AH8" s="17" t="s">
        <v>251</v>
      </c>
      <c r="AI8" s="17" t="s">
        <v>252</v>
      </c>
      <c r="AJ8" s="28" t="s">
        <v>253</v>
      </c>
      <c r="AK8" s="37">
        <v>1114971.3799999999</v>
      </c>
      <c r="AL8" s="37">
        <f t="shared" ref="AL8:AL19" si="3">AK8*T8</f>
        <v>45433968763.619995</v>
      </c>
      <c r="AM8" s="37">
        <f t="shared" ref="AM8:AM19" si="4">AK8*1.015</f>
        <v>1131695.9506999997</v>
      </c>
      <c r="AN8" s="37">
        <f t="shared" ref="AN8:AN19" si="5">AM8*T8</f>
        <v>46115478295.074287</v>
      </c>
      <c r="AO8" s="38" t="s">
        <v>155</v>
      </c>
      <c r="AP8" s="38" t="s">
        <v>270</v>
      </c>
      <c r="AQ8" s="39" t="s">
        <v>269</v>
      </c>
      <c r="AR8" s="40" t="s">
        <v>271</v>
      </c>
      <c r="AS8" s="48"/>
      <c r="AT8" s="48"/>
      <c r="AU8" s="48"/>
      <c r="AV8" s="48"/>
      <c r="AW8" s="48"/>
      <c r="AX8" s="48"/>
      <c r="AY8" s="48"/>
      <c r="AZ8" s="48"/>
      <c r="BA8" s="48"/>
      <c r="BB8" s="48"/>
      <c r="BC8" s="48"/>
      <c r="BD8" s="48"/>
      <c r="BE8" s="52">
        <v>1215102.8</v>
      </c>
      <c r="BF8" s="48">
        <f>BE8*L8</f>
        <v>9720822.4000000004</v>
      </c>
      <c r="BG8" s="48"/>
      <c r="BH8" s="48"/>
      <c r="BI8" s="48"/>
      <c r="BJ8" s="48"/>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row>
    <row r="9" spans="1:250" ht="90">
      <c r="A9" s="12" t="s">
        <v>57</v>
      </c>
      <c r="B9" s="12" t="s">
        <v>58</v>
      </c>
      <c r="C9" s="12" t="s">
        <v>59</v>
      </c>
      <c r="D9" s="12" t="s">
        <v>60</v>
      </c>
      <c r="E9" s="12" t="s">
        <v>61</v>
      </c>
      <c r="F9" s="12" t="s">
        <v>62</v>
      </c>
      <c r="G9" s="12" t="s">
        <v>150</v>
      </c>
      <c r="H9" s="12" t="s">
        <v>158</v>
      </c>
      <c r="I9" s="12" t="s">
        <v>41</v>
      </c>
      <c r="J9" s="12" t="s">
        <v>42</v>
      </c>
      <c r="K9" s="12" t="s">
        <v>43</v>
      </c>
      <c r="L9" s="13">
        <v>4</v>
      </c>
      <c r="M9" s="13"/>
      <c r="N9" s="13">
        <v>310</v>
      </c>
      <c r="O9" s="14">
        <v>2480</v>
      </c>
      <c r="P9" s="12" t="s">
        <v>44</v>
      </c>
      <c r="Q9" s="12" t="s">
        <v>45</v>
      </c>
      <c r="R9" s="12" t="s">
        <v>406</v>
      </c>
      <c r="S9" s="12" t="s">
        <v>151</v>
      </c>
      <c r="T9" s="12" t="s">
        <v>408</v>
      </c>
      <c r="U9" s="12"/>
      <c r="V9" s="12"/>
      <c r="W9" s="12"/>
      <c r="X9" s="12"/>
      <c r="Y9" s="12"/>
      <c r="Z9" s="12" t="s">
        <v>409</v>
      </c>
      <c r="AA9" s="15" t="s">
        <v>156</v>
      </c>
      <c r="AB9" s="20">
        <v>1</v>
      </c>
      <c r="AC9" s="25">
        <v>1330686</v>
      </c>
      <c r="AD9" s="25">
        <v>5322744</v>
      </c>
      <c r="AE9" s="26"/>
      <c r="AF9" s="27"/>
      <c r="AG9" s="12" t="s">
        <v>59</v>
      </c>
      <c r="AH9" s="29" t="s">
        <v>254</v>
      </c>
      <c r="AI9" s="29" t="s">
        <v>252</v>
      </c>
      <c r="AJ9" s="28" t="s">
        <v>253</v>
      </c>
      <c r="AK9" s="37">
        <v>1422927.78</v>
      </c>
      <c r="AL9" s="37">
        <f t="shared" si="3"/>
        <v>58011342662.82</v>
      </c>
      <c r="AM9" s="37">
        <f t="shared" si="4"/>
        <v>1444271.6967</v>
      </c>
      <c r="AN9" s="37">
        <f t="shared" si="5"/>
        <v>58881512802.762299</v>
      </c>
      <c r="AO9" s="38" t="s">
        <v>155</v>
      </c>
      <c r="AP9" s="41" t="s">
        <v>272</v>
      </c>
      <c r="AQ9" s="39" t="s">
        <v>269</v>
      </c>
      <c r="AR9" s="40" t="s">
        <v>271</v>
      </c>
      <c r="AS9" s="48"/>
      <c r="AT9" s="48"/>
      <c r="AU9" s="48"/>
      <c r="AV9" s="48"/>
      <c r="AW9" s="48"/>
      <c r="AX9" s="48"/>
      <c r="AY9" s="48"/>
      <c r="AZ9" s="48"/>
      <c r="BA9" s="48"/>
      <c r="BB9" s="48"/>
      <c r="BC9" s="48"/>
      <c r="BD9" s="48"/>
      <c r="BE9" s="52">
        <v>1450218.3</v>
      </c>
      <c r="BF9" s="48">
        <f t="shared" ref="BF9:BF67" si="6">BE9*L9</f>
        <v>5800873.2000000002</v>
      </c>
      <c r="BG9" s="48"/>
      <c r="BH9" s="48"/>
      <c r="BI9" s="48"/>
      <c r="BJ9" s="48"/>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row>
    <row r="10" spans="1:250" ht="90">
      <c r="A10" s="12" t="s">
        <v>64</v>
      </c>
      <c r="B10" s="12" t="s">
        <v>65</v>
      </c>
      <c r="C10" s="12" t="s">
        <v>411</v>
      </c>
      <c r="D10" s="12" t="s">
        <v>66</v>
      </c>
      <c r="E10" s="12" t="s">
        <v>67</v>
      </c>
      <c r="F10" s="12" t="s">
        <v>160</v>
      </c>
      <c r="G10" s="12" t="s">
        <v>150</v>
      </c>
      <c r="H10" s="12" t="s">
        <v>68</v>
      </c>
      <c r="I10" s="12" t="s">
        <v>366</v>
      </c>
      <c r="J10" s="12" t="s">
        <v>42</v>
      </c>
      <c r="K10" s="12" t="s">
        <v>43</v>
      </c>
      <c r="L10" s="13">
        <v>4</v>
      </c>
      <c r="M10" s="13"/>
      <c r="N10" s="16">
        <v>142.5</v>
      </c>
      <c r="O10" s="14">
        <v>1140</v>
      </c>
      <c r="P10" s="12" t="s">
        <v>44</v>
      </c>
      <c r="Q10" s="12" t="s">
        <v>145</v>
      </c>
      <c r="R10" s="12" t="s">
        <v>406</v>
      </c>
      <c r="S10" s="12" t="s">
        <v>410</v>
      </c>
      <c r="T10" s="12" t="s">
        <v>408</v>
      </c>
      <c r="U10" s="12"/>
      <c r="V10" s="12"/>
      <c r="W10" s="12"/>
      <c r="X10" s="12"/>
      <c r="Y10" s="12"/>
      <c r="Z10" s="12" t="s">
        <v>409</v>
      </c>
      <c r="AA10" s="15" t="s">
        <v>156</v>
      </c>
      <c r="AB10" s="20">
        <v>1</v>
      </c>
      <c r="AC10" s="25">
        <v>0</v>
      </c>
      <c r="AD10" s="25">
        <v>0</v>
      </c>
      <c r="AE10" s="26"/>
      <c r="AF10" s="30"/>
      <c r="AG10" s="12" t="s">
        <v>155</v>
      </c>
      <c r="AH10" s="30" t="s">
        <v>255</v>
      </c>
      <c r="AI10" s="30" t="s">
        <v>252</v>
      </c>
      <c r="AJ10" s="28" t="s">
        <v>253</v>
      </c>
      <c r="AK10" s="37">
        <v>686603.06</v>
      </c>
      <c r="AL10" s="37">
        <f t="shared" si="3"/>
        <v>27992120153.140003</v>
      </c>
      <c r="AM10" s="37">
        <f t="shared" si="4"/>
        <v>696902.10589999997</v>
      </c>
      <c r="AN10" s="37">
        <f t="shared" si="5"/>
        <v>28412001955.437099</v>
      </c>
      <c r="AO10" s="38" t="s">
        <v>155</v>
      </c>
      <c r="AP10" s="41" t="s">
        <v>273</v>
      </c>
      <c r="AQ10" s="39" t="s">
        <v>269</v>
      </c>
      <c r="AR10" s="40" t="s">
        <v>271</v>
      </c>
      <c r="AS10" s="48"/>
      <c r="AT10" s="48"/>
      <c r="AU10" s="48"/>
      <c r="AV10" s="48"/>
      <c r="AW10" s="48"/>
      <c r="AX10" s="48"/>
      <c r="AY10" s="48"/>
      <c r="AZ10" s="48"/>
      <c r="BA10" s="48"/>
      <c r="BB10" s="48"/>
      <c r="BC10" s="48"/>
      <c r="BD10" s="48"/>
      <c r="BE10" s="52">
        <v>712562.3</v>
      </c>
      <c r="BF10" s="48">
        <f t="shared" si="6"/>
        <v>2850249.2</v>
      </c>
      <c r="BG10" s="48"/>
      <c r="BH10" s="48"/>
      <c r="BI10" s="48"/>
      <c r="BJ10" s="48"/>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row>
    <row r="11" spans="1:250" ht="180">
      <c r="A11" s="12" t="s">
        <v>614</v>
      </c>
      <c r="B11" s="12" t="s">
        <v>615</v>
      </c>
      <c r="C11" s="12" t="s">
        <v>155</v>
      </c>
      <c r="D11" s="12" t="s">
        <v>616</v>
      </c>
      <c r="E11" s="12" t="s">
        <v>617</v>
      </c>
      <c r="F11" s="12" t="s">
        <v>618</v>
      </c>
      <c r="G11" s="12" t="s">
        <v>150</v>
      </c>
      <c r="H11" s="12" t="s">
        <v>144</v>
      </c>
      <c r="I11" s="12" t="s">
        <v>41</v>
      </c>
      <c r="J11" s="12" t="s">
        <v>367</v>
      </c>
      <c r="K11" s="12" t="s">
        <v>43</v>
      </c>
      <c r="L11" s="13">
        <v>8</v>
      </c>
      <c r="M11" s="13"/>
      <c r="N11" s="13">
        <v>453</v>
      </c>
      <c r="O11" s="14">
        <v>7248</v>
      </c>
      <c r="P11" s="12" t="s">
        <v>44</v>
      </c>
      <c r="Q11" s="12" t="s">
        <v>145</v>
      </c>
      <c r="R11" s="12" t="s">
        <v>619</v>
      </c>
      <c r="S11" s="12" t="s">
        <v>146</v>
      </c>
      <c r="T11" s="12"/>
      <c r="U11" s="12"/>
      <c r="V11" s="12"/>
      <c r="W11" s="12"/>
      <c r="X11" s="12"/>
      <c r="Y11" s="12"/>
      <c r="Z11" s="12" t="s">
        <v>409</v>
      </c>
      <c r="AA11" s="15" t="s">
        <v>156</v>
      </c>
      <c r="AB11" s="20">
        <v>1</v>
      </c>
      <c r="AC11" s="25">
        <v>666330.65999999992</v>
      </c>
      <c r="AD11" s="25">
        <v>5330645.2799999993</v>
      </c>
      <c r="AE11" s="26"/>
      <c r="AF11" s="30"/>
      <c r="AG11" s="12" t="s">
        <v>155</v>
      </c>
      <c r="AH11" s="30" t="s">
        <v>256</v>
      </c>
      <c r="AI11" s="30" t="s">
        <v>252</v>
      </c>
      <c r="AJ11" s="28" t="s">
        <v>253</v>
      </c>
      <c r="AK11" s="37">
        <v>1478391.32</v>
      </c>
      <c r="AL11" s="37">
        <f t="shared" si="3"/>
        <v>0</v>
      </c>
      <c r="AM11" s="37">
        <f t="shared" si="4"/>
        <v>1500567.1897999998</v>
      </c>
      <c r="AN11" s="37">
        <f t="shared" si="5"/>
        <v>0</v>
      </c>
      <c r="AO11" s="38" t="s">
        <v>155</v>
      </c>
      <c r="AP11" s="41" t="s">
        <v>274</v>
      </c>
      <c r="AQ11" s="39" t="s">
        <v>269</v>
      </c>
      <c r="AR11" s="40" t="s">
        <v>271</v>
      </c>
      <c r="AS11" s="48"/>
      <c r="AT11" s="48"/>
      <c r="AU11" s="48"/>
      <c r="AV11" s="48"/>
      <c r="AW11" s="48"/>
      <c r="AX11" s="48"/>
      <c r="AY11" s="48"/>
      <c r="AZ11" s="48"/>
      <c r="BA11" s="48"/>
      <c r="BB11" s="48"/>
      <c r="BC11" s="48"/>
      <c r="BD11" s="48"/>
      <c r="BE11" s="52">
        <v>865612.3</v>
      </c>
      <c r="BF11" s="48">
        <f t="shared" si="6"/>
        <v>6924898.4000000004</v>
      </c>
      <c r="BG11" s="48"/>
      <c r="BH11" s="48"/>
      <c r="BI11" s="48"/>
      <c r="BJ11" s="48"/>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row>
    <row r="12" spans="1:250" ht="180">
      <c r="A12" s="12" t="s">
        <v>623</v>
      </c>
      <c r="B12" s="12" t="s">
        <v>624</v>
      </c>
      <c r="C12" s="12" t="s">
        <v>155</v>
      </c>
      <c r="D12" s="12" t="s">
        <v>625</v>
      </c>
      <c r="E12" s="12" t="s">
        <v>626</v>
      </c>
      <c r="F12" s="12" t="s">
        <v>160</v>
      </c>
      <c r="G12" s="12" t="s">
        <v>150</v>
      </c>
      <c r="H12" s="12" t="s">
        <v>144</v>
      </c>
      <c r="I12" s="12" t="s">
        <v>41</v>
      </c>
      <c r="J12" s="12" t="s">
        <v>367</v>
      </c>
      <c r="K12" s="12" t="s">
        <v>43</v>
      </c>
      <c r="L12" s="13">
        <v>8</v>
      </c>
      <c r="M12" s="13"/>
      <c r="N12" s="13">
        <v>235</v>
      </c>
      <c r="O12" s="14">
        <v>3760</v>
      </c>
      <c r="P12" s="12" t="s">
        <v>44</v>
      </c>
      <c r="Q12" s="12" t="s">
        <v>145</v>
      </c>
      <c r="R12" s="12" t="s">
        <v>619</v>
      </c>
      <c r="S12" s="12" t="s">
        <v>146</v>
      </c>
      <c r="T12" s="12"/>
      <c r="U12" s="12"/>
      <c r="V12" s="12"/>
      <c r="W12" s="12"/>
      <c r="X12" s="12"/>
      <c r="Y12" s="12"/>
      <c r="Z12" s="12" t="s">
        <v>409</v>
      </c>
      <c r="AA12" s="15" t="s">
        <v>156</v>
      </c>
      <c r="AB12" s="20">
        <v>1</v>
      </c>
      <c r="AC12" s="25">
        <v>550621.03999999992</v>
      </c>
      <c r="AD12" s="25">
        <v>4404968.3199999994</v>
      </c>
      <c r="AE12" s="26"/>
      <c r="AF12" s="30"/>
      <c r="AG12" s="12" t="s">
        <v>155</v>
      </c>
      <c r="AH12" s="30" t="s">
        <v>257</v>
      </c>
      <c r="AI12" s="30" t="s">
        <v>252</v>
      </c>
      <c r="AJ12" s="28" t="s">
        <v>253</v>
      </c>
      <c r="AK12" s="37">
        <v>620157.26</v>
      </c>
      <c r="AL12" s="37">
        <f t="shared" si="3"/>
        <v>0</v>
      </c>
      <c r="AM12" s="37">
        <f t="shared" si="4"/>
        <v>629459.6189</v>
      </c>
      <c r="AN12" s="37">
        <f t="shared" si="5"/>
        <v>0</v>
      </c>
      <c r="AO12" s="38" t="s">
        <v>155</v>
      </c>
      <c r="AP12" s="41" t="s">
        <v>275</v>
      </c>
      <c r="AQ12" s="39" t="s">
        <v>269</v>
      </c>
      <c r="AR12" s="40" t="s">
        <v>271</v>
      </c>
      <c r="AS12" s="48"/>
      <c r="AT12" s="48"/>
      <c r="AU12" s="48"/>
      <c r="AV12" s="48"/>
      <c r="AW12" s="48"/>
      <c r="AX12" s="48"/>
      <c r="AY12" s="48"/>
      <c r="AZ12" s="48"/>
      <c r="BA12" s="48"/>
      <c r="BB12" s="48"/>
      <c r="BC12" s="48"/>
      <c r="BD12" s="48"/>
      <c r="BE12" s="52">
        <v>712561.5</v>
      </c>
      <c r="BF12" s="48">
        <f t="shared" si="6"/>
        <v>5700492</v>
      </c>
      <c r="BG12" s="48"/>
      <c r="BH12" s="48"/>
      <c r="BI12" s="48"/>
      <c r="BJ12" s="48"/>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row>
    <row r="13" spans="1:250" ht="180">
      <c r="A13" s="12" t="s">
        <v>627</v>
      </c>
      <c r="B13" s="12" t="s">
        <v>628</v>
      </c>
      <c r="C13" s="12" t="s">
        <v>155</v>
      </c>
      <c r="D13" s="12" t="s">
        <v>629</v>
      </c>
      <c r="E13" s="12" t="s">
        <v>630</v>
      </c>
      <c r="F13" s="12" t="s">
        <v>160</v>
      </c>
      <c r="G13" s="12" t="s">
        <v>150</v>
      </c>
      <c r="H13" s="12" t="s">
        <v>144</v>
      </c>
      <c r="I13" s="12" t="s">
        <v>41</v>
      </c>
      <c r="J13" s="12" t="s">
        <v>367</v>
      </c>
      <c r="K13" s="12" t="s">
        <v>43</v>
      </c>
      <c r="L13" s="13">
        <v>8</v>
      </c>
      <c r="M13" s="13"/>
      <c r="N13" s="13">
        <v>240</v>
      </c>
      <c r="O13" s="14">
        <v>3840</v>
      </c>
      <c r="P13" s="12" t="s">
        <v>44</v>
      </c>
      <c r="Q13" s="12" t="s">
        <v>145</v>
      </c>
      <c r="R13" s="12" t="s">
        <v>619</v>
      </c>
      <c r="S13" s="12" t="s">
        <v>146</v>
      </c>
      <c r="T13" s="12"/>
      <c r="U13" s="12"/>
      <c r="V13" s="12"/>
      <c r="W13" s="12"/>
      <c r="X13" s="12"/>
      <c r="Y13" s="12"/>
      <c r="Z13" s="12" t="s">
        <v>409</v>
      </c>
      <c r="AA13" s="15" t="s">
        <v>156</v>
      </c>
      <c r="AB13" s="20">
        <v>1</v>
      </c>
      <c r="AC13" s="25">
        <v>634410.48</v>
      </c>
      <c r="AD13" s="25">
        <v>5075283.84</v>
      </c>
      <c r="AE13" s="26"/>
      <c r="AF13" s="30"/>
      <c r="AG13" s="12" t="s">
        <v>155</v>
      </c>
      <c r="AH13" s="30" t="s">
        <v>258</v>
      </c>
      <c r="AI13" s="30" t="s">
        <v>252</v>
      </c>
      <c r="AJ13" s="28" t="s">
        <v>253</v>
      </c>
      <c r="AK13" s="37">
        <v>871083.08</v>
      </c>
      <c r="AL13" s="37">
        <f t="shared" si="3"/>
        <v>0</v>
      </c>
      <c r="AM13" s="37">
        <f t="shared" si="4"/>
        <v>884149.32619999989</v>
      </c>
      <c r="AN13" s="37">
        <f t="shared" si="5"/>
        <v>0</v>
      </c>
      <c r="AO13" s="38" t="s">
        <v>155</v>
      </c>
      <c r="AP13" s="41" t="s">
        <v>276</v>
      </c>
      <c r="AQ13" s="39" t="s">
        <v>269</v>
      </c>
      <c r="AR13" s="40" t="s">
        <v>271</v>
      </c>
      <c r="AS13" s="48"/>
      <c r="AT13" s="48"/>
      <c r="AU13" s="48"/>
      <c r="AV13" s="48"/>
      <c r="AW13" s="48"/>
      <c r="AX13" s="48"/>
      <c r="AY13" s="48"/>
      <c r="AZ13" s="48"/>
      <c r="BA13" s="48"/>
      <c r="BB13" s="48"/>
      <c r="BC13" s="48"/>
      <c r="BD13" s="48"/>
      <c r="BE13" s="52">
        <v>845612.3</v>
      </c>
      <c r="BF13" s="48">
        <f t="shared" si="6"/>
        <v>6764898.4000000004</v>
      </c>
      <c r="BG13" s="48"/>
      <c r="BH13" s="48"/>
      <c r="BI13" s="48"/>
      <c r="BJ13" s="48"/>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row>
    <row r="14" spans="1:250" ht="90">
      <c r="A14" s="12" t="s">
        <v>170</v>
      </c>
      <c r="B14" s="12" t="s">
        <v>171</v>
      </c>
      <c r="C14" s="12" t="s">
        <v>155</v>
      </c>
      <c r="D14" s="12" t="s">
        <v>172</v>
      </c>
      <c r="E14" s="12" t="s">
        <v>173</v>
      </c>
      <c r="F14" s="12" t="s">
        <v>174</v>
      </c>
      <c r="G14" s="12" t="s">
        <v>150</v>
      </c>
      <c r="H14" s="12" t="s">
        <v>158</v>
      </c>
      <c r="I14" s="12" t="s">
        <v>41</v>
      </c>
      <c r="J14" s="12" t="s">
        <v>42</v>
      </c>
      <c r="K14" s="12" t="s">
        <v>43</v>
      </c>
      <c r="L14" s="13">
        <v>1</v>
      </c>
      <c r="M14" s="13"/>
      <c r="N14" s="13">
        <v>384</v>
      </c>
      <c r="O14" s="13">
        <v>768</v>
      </c>
      <c r="P14" s="12" t="s">
        <v>44</v>
      </c>
      <c r="Q14" s="12" t="s">
        <v>45</v>
      </c>
      <c r="R14" s="12" t="s">
        <v>406</v>
      </c>
      <c r="S14" s="12" t="s">
        <v>151</v>
      </c>
      <c r="T14" s="12" t="s">
        <v>169</v>
      </c>
      <c r="U14" s="12"/>
      <c r="V14" s="12"/>
      <c r="W14" s="12"/>
      <c r="X14" s="12"/>
      <c r="Y14" s="12"/>
      <c r="Z14" s="12" t="s">
        <v>409</v>
      </c>
      <c r="AA14" s="15" t="s">
        <v>156</v>
      </c>
      <c r="AB14" s="20">
        <v>1</v>
      </c>
      <c r="AC14" s="25">
        <v>1167096.7</v>
      </c>
      <c r="AD14" s="25">
        <v>1167096.7</v>
      </c>
      <c r="AE14" s="26"/>
      <c r="AF14" s="30"/>
      <c r="AG14" s="12" t="s">
        <v>155</v>
      </c>
      <c r="AH14" s="30" t="s">
        <v>259</v>
      </c>
      <c r="AI14" s="30" t="s">
        <v>252</v>
      </c>
      <c r="AJ14" s="28" t="s">
        <v>253</v>
      </c>
      <c r="AK14" s="37">
        <v>1174274.6399999999</v>
      </c>
      <c r="AL14" s="37">
        <f t="shared" si="3"/>
        <v>47641496419.439995</v>
      </c>
      <c r="AM14" s="37">
        <f t="shared" si="4"/>
        <v>1191888.7595999998</v>
      </c>
      <c r="AN14" s="37">
        <f t="shared" si="5"/>
        <v>48356118865.73159</v>
      </c>
      <c r="AO14" s="38" t="s">
        <v>155</v>
      </c>
      <c r="AP14" s="41" t="s">
        <v>277</v>
      </c>
      <c r="AQ14" s="39" t="s">
        <v>269</v>
      </c>
      <c r="AR14" s="40" t="s">
        <v>271</v>
      </c>
      <c r="AS14" s="48"/>
      <c r="AT14" s="48"/>
      <c r="AU14" s="48"/>
      <c r="AV14" s="48"/>
      <c r="AW14" s="48"/>
      <c r="AX14" s="48"/>
      <c r="AY14" s="48"/>
      <c r="AZ14" s="48"/>
      <c r="BA14" s="48"/>
      <c r="BB14" s="48"/>
      <c r="BC14" s="48"/>
      <c r="BD14" s="48"/>
      <c r="BE14" s="52">
        <v>1220512.3</v>
      </c>
      <c r="BF14" s="48">
        <f t="shared" si="6"/>
        <v>1220512.3</v>
      </c>
      <c r="BG14" s="48"/>
      <c r="BH14" s="48"/>
      <c r="BI14" s="48"/>
      <c r="BJ14" s="48"/>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row>
    <row r="15" spans="1:250" ht="90">
      <c r="A15" s="12" t="s">
        <v>175</v>
      </c>
      <c r="B15" s="12" t="s">
        <v>176</v>
      </c>
      <c r="C15" s="12" t="s">
        <v>155</v>
      </c>
      <c r="D15" s="12" t="s">
        <v>177</v>
      </c>
      <c r="E15" s="12" t="s">
        <v>178</v>
      </c>
      <c r="F15" s="12" t="s">
        <v>174</v>
      </c>
      <c r="G15" s="12" t="s">
        <v>150</v>
      </c>
      <c r="H15" s="12" t="s">
        <v>46</v>
      </c>
      <c r="I15" s="12" t="s">
        <v>366</v>
      </c>
      <c r="J15" s="12" t="s">
        <v>42</v>
      </c>
      <c r="K15" s="12" t="s">
        <v>43</v>
      </c>
      <c r="L15" s="13">
        <v>2</v>
      </c>
      <c r="M15" s="13"/>
      <c r="N15" s="13">
        <v>384</v>
      </c>
      <c r="O15" s="14">
        <v>1536</v>
      </c>
      <c r="P15" s="12" t="s">
        <v>44</v>
      </c>
      <c r="Q15" s="12" t="s">
        <v>45</v>
      </c>
      <c r="R15" s="12" t="s">
        <v>406</v>
      </c>
      <c r="S15" s="12" t="s">
        <v>151</v>
      </c>
      <c r="T15" s="12" t="s">
        <v>169</v>
      </c>
      <c r="U15" s="12"/>
      <c r="V15" s="12"/>
      <c r="W15" s="12"/>
      <c r="X15" s="12"/>
      <c r="Y15" s="12"/>
      <c r="Z15" s="12" t="s">
        <v>409</v>
      </c>
      <c r="AA15" s="15" t="s">
        <v>156</v>
      </c>
      <c r="AB15" s="20">
        <v>1</v>
      </c>
      <c r="AC15" s="25">
        <v>1167096.7</v>
      </c>
      <c r="AD15" s="25">
        <v>2334193.4</v>
      </c>
      <c r="AE15" s="26"/>
      <c r="AF15" s="30"/>
      <c r="AG15" s="12" t="s">
        <v>155</v>
      </c>
      <c r="AH15" s="30" t="s">
        <v>260</v>
      </c>
      <c r="AI15" s="30" t="s">
        <v>252</v>
      </c>
      <c r="AJ15" s="28" t="s">
        <v>253</v>
      </c>
      <c r="AK15" s="37">
        <v>1174274.6399999999</v>
      </c>
      <c r="AL15" s="37">
        <f t="shared" si="3"/>
        <v>47641496419.439995</v>
      </c>
      <c r="AM15" s="37">
        <f t="shared" si="4"/>
        <v>1191888.7595999998</v>
      </c>
      <c r="AN15" s="37">
        <f t="shared" si="5"/>
        <v>48356118865.73159</v>
      </c>
      <c r="AO15" s="38" t="s">
        <v>155</v>
      </c>
      <c r="AP15" s="41" t="s">
        <v>277</v>
      </c>
      <c r="AQ15" s="39" t="s">
        <v>269</v>
      </c>
      <c r="AR15" s="40" t="s">
        <v>271</v>
      </c>
      <c r="AS15" s="48"/>
      <c r="AT15" s="48"/>
      <c r="AU15" s="48"/>
      <c r="AV15" s="48"/>
      <c r="AW15" s="48"/>
      <c r="AX15" s="48"/>
      <c r="AY15" s="48"/>
      <c r="AZ15" s="48"/>
      <c r="BA15" s="48"/>
      <c r="BB15" s="48"/>
      <c r="BC15" s="48"/>
      <c r="BD15" s="48"/>
      <c r="BE15" s="52">
        <v>1220512.3</v>
      </c>
      <c r="BF15" s="48">
        <f t="shared" si="6"/>
        <v>2441024.6</v>
      </c>
      <c r="BG15" s="48"/>
      <c r="BH15" s="48"/>
      <c r="BI15" s="48"/>
      <c r="BJ15" s="48"/>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row>
    <row r="16" spans="1:250" ht="78.75">
      <c r="A16" s="12" t="s">
        <v>179</v>
      </c>
      <c r="B16" s="12" t="s">
        <v>180</v>
      </c>
      <c r="C16" s="12" t="s">
        <v>155</v>
      </c>
      <c r="D16" s="12" t="s">
        <v>177</v>
      </c>
      <c r="E16" s="12" t="s">
        <v>181</v>
      </c>
      <c r="F16" s="12" t="s">
        <v>174</v>
      </c>
      <c r="G16" s="12" t="s">
        <v>150</v>
      </c>
      <c r="H16" s="12" t="s">
        <v>68</v>
      </c>
      <c r="I16" s="12" t="s">
        <v>366</v>
      </c>
      <c r="J16" s="12" t="s">
        <v>42</v>
      </c>
      <c r="K16" s="12" t="s">
        <v>43</v>
      </c>
      <c r="L16" s="13">
        <v>2</v>
      </c>
      <c r="M16" s="13"/>
      <c r="N16" s="13">
        <v>384</v>
      </c>
      <c r="O16" s="14">
        <v>1536</v>
      </c>
      <c r="P16" s="12" t="s">
        <v>44</v>
      </c>
      <c r="Q16" s="12" t="s">
        <v>45</v>
      </c>
      <c r="R16" s="12" t="s">
        <v>406</v>
      </c>
      <c r="S16" s="12" t="s">
        <v>151</v>
      </c>
      <c r="T16" s="12" t="s">
        <v>169</v>
      </c>
      <c r="U16" s="12"/>
      <c r="V16" s="12"/>
      <c r="W16" s="12"/>
      <c r="X16" s="12"/>
      <c r="Y16" s="12"/>
      <c r="Z16" s="12" t="s">
        <v>409</v>
      </c>
      <c r="AA16" s="15" t="s">
        <v>156</v>
      </c>
      <c r="AB16" s="20">
        <v>1</v>
      </c>
      <c r="AC16" s="25">
        <v>1167096.7</v>
      </c>
      <c r="AD16" s="25">
        <v>2334193.4</v>
      </c>
      <c r="AE16" s="26"/>
      <c r="AF16" s="30"/>
      <c r="AG16" s="12" t="s">
        <v>155</v>
      </c>
      <c r="AH16" s="30" t="s">
        <v>261</v>
      </c>
      <c r="AI16" s="30" t="s">
        <v>252</v>
      </c>
      <c r="AJ16" s="28" t="s">
        <v>253</v>
      </c>
      <c r="AK16" s="37">
        <v>1174274.6399999999</v>
      </c>
      <c r="AL16" s="37">
        <f t="shared" si="3"/>
        <v>47641496419.439995</v>
      </c>
      <c r="AM16" s="37">
        <f t="shared" si="4"/>
        <v>1191888.7595999998</v>
      </c>
      <c r="AN16" s="37">
        <f t="shared" si="5"/>
        <v>48356118865.73159</v>
      </c>
      <c r="AO16" s="38" t="s">
        <v>155</v>
      </c>
      <c r="AP16" s="41" t="s">
        <v>277</v>
      </c>
      <c r="AQ16" s="39" t="s">
        <v>269</v>
      </c>
      <c r="AR16" s="40" t="s">
        <v>271</v>
      </c>
      <c r="AS16" s="48"/>
      <c r="AT16" s="48"/>
      <c r="AU16" s="48"/>
      <c r="AV16" s="48"/>
      <c r="AW16" s="48"/>
      <c r="AX16" s="48"/>
      <c r="AY16" s="48"/>
      <c r="AZ16" s="48"/>
      <c r="BA16" s="48"/>
      <c r="BB16" s="48"/>
      <c r="BC16" s="48"/>
      <c r="BD16" s="48"/>
      <c r="BE16" s="52">
        <v>1220512.3</v>
      </c>
      <c r="BF16" s="48">
        <f t="shared" si="6"/>
        <v>2441024.6</v>
      </c>
      <c r="BG16" s="48"/>
      <c r="BH16" s="48"/>
      <c r="BI16" s="48"/>
      <c r="BJ16" s="48"/>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row>
    <row r="17" spans="1:250" ht="78.75">
      <c r="A17" s="12" t="s">
        <v>182</v>
      </c>
      <c r="B17" s="12" t="s">
        <v>183</v>
      </c>
      <c r="C17" s="12" t="s">
        <v>184</v>
      </c>
      <c r="D17" s="12" t="s">
        <v>185</v>
      </c>
      <c r="E17" s="12" t="s">
        <v>186</v>
      </c>
      <c r="F17" s="12" t="s">
        <v>618</v>
      </c>
      <c r="G17" s="12" t="s">
        <v>150</v>
      </c>
      <c r="H17" s="12" t="s">
        <v>68</v>
      </c>
      <c r="I17" s="12" t="s">
        <v>366</v>
      </c>
      <c r="J17" s="12" t="s">
        <v>42</v>
      </c>
      <c r="K17" s="12" t="s">
        <v>43</v>
      </c>
      <c r="L17" s="13">
        <v>1</v>
      </c>
      <c r="M17" s="13"/>
      <c r="N17" s="16">
        <v>457.7</v>
      </c>
      <c r="O17" s="16">
        <v>915.4</v>
      </c>
      <c r="P17" s="12" t="s">
        <v>44</v>
      </c>
      <c r="Q17" s="12" t="s">
        <v>47</v>
      </c>
      <c r="R17" s="12" t="s">
        <v>406</v>
      </c>
      <c r="S17" s="12" t="s">
        <v>151</v>
      </c>
      <c r="T17" s="12" t="s">
        <v>169</v>
      </c>
      <c r="U17" s="12"/>
      <c r="V17" s="12"/>
      <c r="W17" s="12"/>
      <c r="X17" s="12"/>
      <c r="Y17" s="12"/>
      <c r="Z17" s="12" t="s">
        <v>409</v>
      </c>
      <c r="AA17" s="15" t="s">
        <v>156</v>
      </c>
      <c r="AB17" s="20">
        <v>1</v>
      </c>
      <c r="AC17" s="25">
        <v>1486276.0799999998</v>
      </c>
      <c r="AD17" s="25">
        <v>1486276.0799999998</v>
      </c>
      <c r="AE17" s="26"/>
      <c r="AF17" s="30"/>
      <c r="AG17" s="12" t="s">
        <v>184</v>
      </c>
      <c r="AH17" s="30" t="s">
        <v>262</v>
      </c>
      <c r="AI17" s="30" t="s">
        <v>252</v>
      </c>
      <c r="AJ17" s="28" t="s">
        <v>253</v>
      </c>
      <c r="AK17" s="37">
        <v>1477179.46</v>
      </c>
      <c r="AL17" s="37">
        <f t="shared" si="3"/>
        <v>59930647871.659996</v>
      </c>
      <c r="AM17" s="37">
        <f t="shared" si="4"/>
        <v>1499337.1518999997</v>
      </c>
      <c r="AN17" s="37">
        <f t="shared" si="5"/>
        <v>60829607589.734886</v>
      </c>
      <c r="AO17" s="38" t="s">
        <v>155</v>
      </c>
      <c r="AP17" s="41" t="s">
        <v>278</v>
      </c>
      <c r="AQ17" s="39" t="s">
        <v>269</v>
      </c>
      <c r="AR17" s="40" t="s">
        <v>271</v>
      </c>
      <c r="AS17" s="48"/>
      <c r="AT17" s="48"/>
      <c r="AU17" s="48"/>
      <c r="AV17" s="48"/>
      <c r="AW17" s="48"/>
      <c r="AX17" s="48"/>
      <c r="AY17" s="48"/>
      <c r="AZ17" s="48"/>
      <c r="BA17" s="48"/>
      <c r="BB17" s="48"/>
      <c r="BC17" s="48"/>
      <c r="BD17" s="48"/>
      <c r="BE17" s="52">
        <v>1452365.5</v>
      </c>
      <c r="BF17" s="48">
        <f t="shared" si="6"/>
        <v>1452365.5</v>
      </c>
      <c r="BG17" s="48"/>
      <c r="BH17" s="48"/>
      <c r="BI17" s="48"/>
      <c r="BJ17" s="48"/>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row>
    <row r="18" spans="1:250" ht="78.75">
      <c r="A18" s="12" t="s">
        <v>187</v>
      </c>
      <c r="B18" s="12" t="s">
        <v>188</v>
      </c>
      <c r="C18" s="12" t="s">
        <v>155</v>
      </c>
      <c r="D18" s="12" t="s">
        <v>189</v>
      </c>
      <c r="E18" s="12" t="s">
        <v>190</v>
      </c>
      <c r="F18" s="12" t="s">
        <v>160</v>
      </c>
      <c r="G18" s="12" t="s">
        <v>150</v>
      </c>
      <c r="H18" s="12" t="s">
        <v>158</v>
      </c>
      <c r="I18" s="12" t="s">
        <v>41</v>
      </c>
      <c r="J18" s="12" t="s">
        <v>42</v>
      </c>
      <c r="K18" s="12" t="s">
        <v>43</v>
      </c>
      <c r="L18" s="13">
        <v>3</v>
      </c>
      <c r="M18" s="13"/>
      <c r="N18" s="13">
        <v>313</v>
      </c>
      <c r="O18" s="14">
        <v>1878</v>
      </c>
      <c r="P18" s="12" t="s">
        <v>44</v>
      </c>
      <c r="Q18" s="12" t="s">
        <v>145</v>
      </c>
      <c r="R18" s="12" t="s">
        <v>406</v>
      </c>
      <c r="S18" s="12" t="s">
        <v>151</v>
      </c>
      <c r="T18" s="12" t="s">
        <v>169</v>
      </c>
      <c r="U18" s="12"/>
      <c r="V18" s="12"/>
      <c r="W18" s="12"/>
      <c r="X18" s="12"/>
      <c r="Y18" s="12"/>
      <c r="Z18" s="12" t="s">
        <v>409</v>
      </c>
      <c r="AA18" s="15" t="s">
        <v>156</v>
      </c>
      <c r="AB18" s="20">
        <v>1</v>
      </c>
      <c r="AC18" s="25">
        <v>1029420.2</v>
      </c>
      <c r="AD18" s="25">
        <v>3088260.5999999996</v>
      </c>
      <c r="AE18" s="26"/>
      <c r="AF18" s="30"/>
      <c r="AG18" s="12" t="s">
        <v>155</v>
      </c>
      <c r="AH18" s="30" t="s">
        <v>263</v>
      </c>
      <c r="AI18" s="30" t="s">
        <v>252</v>
      </c>
      <c r="AJ18" s="28" t="s">
        <v>253</v>
      </c>
      <c r="AK18" s="37">
        <v>899548.22</v>
      </c>
      <c r="AL18" s="37">
        <f t="shared" si="3"/>
        <v>36495570833.619995</v>
      </c>
      <c r="AM18" s="37">
        <f t="shared" si="4"/>
        <v>913041.44329999993</v>
      </c>
      <c r="AN18" s="37">
        <f t="shared" si="5"/>
        <v>37043004396.124298</v>
      </c>
      <c r="AO18" s="38" t="s">
        <v>155</v>
      </c>
      <c r="AP18" s="41" t="s">
        <v>279</v>
      </c>
      <c r="AQ18" s="39" t="s">
        <v>269</v>
      </c>
      <c r="AR18" s="40" t="s">
        <v>271</v>
      </c>
      <c r="AS18" s="48"/>
      <c r="AT18" s="48"/>
      <c r="AU18" s="48"/>
      <c r="AV18" s="48"/>
      <c r="AW18" s="48"/>
      <c r="AX18" s="48"/>
      <c r="AY18" s="48"/>
      <c r="AZ18" s="48"/>
      <c r="BA18" s="48"/>
      <c r="BB18" s="48"/>
      <c r="BC18" s="48"/>
      <c r="BD18" s="48"/>
      <c r="BE18" s="52">
        <v>1125618.8</v>
      </c>
      <c r="BF18" s="48">
        <f t="shared" si="6"/>
        <v>3376856.4000000004</v>
      </c>
      <c r="BG18" s="48"/>
      <c r="BH18" s="48"/>
      <c r="BI18" s="48"/>
      <c r="BJ18" s="48"/>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row>
    <row r="19" spans="1:250" ht="90">
      <c r="A19" s="12" t="s">
        <v>500</v>
      </c>
      <c r="B19" s="12" t="s">
        <v>501</v>
      </c>
      <c r="C19" s="12" t="s">
        <v>152</v>
      </c>
      <c r="D19" s="12" t="s">
        <v>502</v>
      </c>
      <c r="E19" s="12" t="s">
        <v>503</v>
      </c>
      <c r="F19" s="12" t="s">
        <v>504</v>
      </c>
      <c r="G19" s="12" t="s">
        <v>150</v>
      </c>
      <c r="H19" s="12" t="s">
        <v>158</v>
      </c>
      <c r="I19" s="12" t="s">
        <v>41</v>
      </c>
      <c r="J19" s="12" t="s">
        <v>42</v>
      </c>
      <c r="K19" s="12" t="s">
        <v>43</v>
      </c>
      <c r="L19" s="13">
        <v>1</v>
      </c>
      <c r="M19" s="13"/>
      <c r="N19" s="13">
        <v>384</v>
      </c>
      <c r="O19" s="13">
        <v>768</v>
      </c>
      <c r="P19" s="12" t="s">
        <v>44</v>
      </c>
      <c r="Q19" s="12" t="s">
        <v>45</v>
      </c>
      <c r="R19" s="12" t="s">
        <v>406</v>
      </c>
      <c r="S19" s="12" t="s">
        <v>151</v>
      </c>
      <c r="T19" s="12" t="s">
        <v>408</v>
      </c>
      <c r="U19" s="12"/>
      <c r="V19" s="12"/>
      <c r="W19" s="12"/>
      <c r="X19" s="12"/>
      <c r="Y19" s="12"/>
      <c r="Z19" s="12" t="s">
        <v>409</v>
      </c>
      <c r="AA19" s="15" t="s">
        <v>156</v>
      </c>
      <c r="AB19" s="20">
        <v>1</v>
      </c>
      <c r="AC19" s="25">
        <v>1167096.7</v>
      </c>
      <c r="AD19" s="25">
        <v>1167096.7</v>
      </c>
      <c r="AE19" s="26"/>
      <c r="AF19" s="30"/>
      <c r="AG19" s="12" t="s">
        <v>152</v>
      </c>
      <c r="AH19" s="30" t="s">
        <v>264</v>
      </c>
      <c r="AI19" s="30" t="s">
        <v>252</v>
      </c>
      <c r="AJ19" s="28" t="s">
        <v>253</v>
      </c>
      <c r="AK19" s="37">
        <v>1174274.6399999999</v>
      </c>
      <c r="AL19" s="37">
        <f t="shared" si="3"/>
        <v>47874002798.159996</v>
      </c>
      <c r="AM19" s="37">
        <f t="shared" si="4"/>
        <v>1191888.7595999998</v>
      </c>
      <c r="AN19" s="37">
        <f t="shared" si="5"/>
        <v>48592112840.132393</v>
      </c>
      <c r="AO19" s="38" t="s">
        <v>155</v>
      </c>
      <c r="AP19" s="41" t="s">
        <v>277</v>
      </c>
      <c r="AQ19" s="39" t="s">
        <v>269</v>
      </c>
      <c r="AR19" s="40" t="s">
        <v>271</v>
      </c>
      <c r="AS19" s="48"/>
      <c r="AT19" s="48"/>
      <c r="AU19" s="48"/>
      <c r="AV19" s="48"/>
      <c r="AW19" s="48"/>
      <c r="AX19" s="48"/>
      <c r="AY19" s="48"/>
      <c r="AZ19" s="48"/>
      <c r="BA19" s="48"/>
      <c r="BB19" s="48"/>
      <c r="BC19" s="48"/>
      <c r="BD19" s="48"/>
      <c r="BE19" s="52">
        <v>1220512.3</v>
      </c>
      <c r="BF19" s="48">
        <f t="shared" si="6"/>
        <v>1220512.3</v>
      </c>
      <c r="BG19" s="48"/>
      <c r="BH19" s="48"/>
      <c r="BI19" s="48"/>
      <c r="BJ19" s="48"/>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row>
    <row r="20" spans="1:250" ht="90">
      <c r="A20" s="12" t="s">
        <v>505</v>
      </c>
      <c r="B20" s="12" t="s">
        <v>506</v>
      </c>
      <c r="C20" s="12" t="s">
        <v>63</v>
      </c>
      <c r="D20" s="12" t="s">
        <v>507</v>
      </c>
      <c r="E20" s="12" t="s">
        <v>508</v>
      </c>
      <c r="F20" s="12" t="s">
        <v>509</v>
      </c>
      <c r="G20" s="12" t="s">
        <v>191</v>
      </c>
      <c r="H20" s="12" t="s">
        <v>158</v>
      </c>
      <c r="I20" s="12" t="s">
        <v>41</v>
      </c>
      <c r="J20" s="12" t="s">
        <v>42</v>
      </c>
      <c r="K20" s="12" t="s">
        <v>43</v>
      </c>
      <c r="L20" s="13">
        <v>1</v>
      </c>
      <c r="M20" s="13"/>
      <c r="N20" s="13">
        <v>350</v>
      </c>
      <c r="O20" s="13">
        <v>700</v>
      </c>
      <c r="P20" s="12" t="s">
        <v>44</v>
      </c>
      <c r="Q20" s="12" t="s">
        <v>45</v>
      </c>
      <c r="R20" s="12" t="s">
        <v>159</v>
      </c>
      <c r="S20" s="12" t="s">
        <v>192</v>
      </c>
      <c r="T20" s="12" t="s">
        <v>161</v>
      </c>
      <c r="U20" s="12"/>
      <c r="V20" s="12" t="s">
        <v>510</v>
      </c>
      <c r="W20" s="12" t="s">
        <v>163</v>
      </c>
      <c r="X20" s="12"/>
      <c r="Y20" s="12"/>
      <c r="Z20" s="12" t="s">
        <v>409</v>
      </c>
      <c r="AA20" s="15" t="s">
        <v>156</v>
      </c>
      <c r="AB20" s="20">
        <v>1</v>
      </c>
      <c r="AC20" s="25">
        <v>0</v>
      </c>
      <c r="AD20" s="25">
        <v>0</v>
      </c>
      <c r="AE20" s="26"/>
      <c r="AF20" s="31"/>
      <c r="AG20" s="21"/>
      <c r="AH20" s="31"/>
      <c r="AI20" s="32"/>
      <c r="AJ20" s="28"/>
      <c r="AK20" s="42"/>
      <c r="AL20" s="42"/>
      <c r="AM20" s="42"/>
      <c r="AN20" s="42"/>
      <c r="AO20" s="43"/>
      <c r="AP20" s="44"/>
      <c r="AQ20" s="45"/>
      <c r="AR20" s="46"/>
      <c r="AS20" s="48"/>
      <c r="AT20" s="48"/>
      <c r="AU20" s="48"/>
      <c r="AV20" s="48"/>
      <c r="AW20" s="48"/>
      <c r="AX20" s="48"/>
      <c r="AY20" s="48"/>
      <c r="AZ20" s="48"/>
      <c r="BA20" s="48"/>
      <c r="BB20" s="48"/>
      <c r="BC20" s="48"/>
      <c r="BD20" s="48"/>
      <c r="BE20" s="52">
        <v>3486522.8</v>
      </c>
      <c r="BF20" s="48">
        <f t="shared" si="6"/>
        <v>3486522.8</v>
      </c>
      <c r="BG20" s="48"/>
      <c r="BH20" s="48"/>
      <c r="BI20" s="48"/>
      <c r="BJ20" s="48"/>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row>
    <row r="21" spans="1:250" ht="90">
      <c r="A21" s="12" t="s">
        <v>511</v>
      </c>
      <c r="B21" s="12" t="s">
        <v>512</v>
      </c>
      <c r="C21" s="12" t="s">
        <v>152</v>
      </c>
      <c r="D21" s="12" t="s">
        <v>502</v>
      </c>
      <c r="E21" s="12" t="s">
        <v>513</v>
      </c>
      <c r="F21" s="12" t="s">
        <v>504</v>
      </c>
      <c r="G21" s="12" t="s">
        <v>150</v>
      </c>
      <c r="H21" s="12" t="s">
        <v>158</v>
      </c>
      <c r="I21" s="12" t="s">
        <v>41</v>
      </c>
      <c r="J21" s="12" t="s">
        <v>42</v>
      </c>
      <c r="K21" s="12" t="s">
        <v>43</v>
      </c>
      <c r="L21" s="13">
        <v>1</v>
      </c>
      <c r="M21" s="13"/>
      <c r="N21" s="13">
        <v>384</v>
      </c>
      <c r="O21" s="13">
        <v>768</v>
      </c>
      <c r="P21" s="12" t="s">
        <v>44</v>
      </c>
      <c r="Q21" s="12" t="s">
        <v>45</v>
      </c>
      <c r="R21" s="12" t="s">
        <v>406</v>
      </c>
      <c r="S21" s="12" t="s">
        <v>151</v>
      </c>
      <c r="T21" s="12" t="s">
        <v>408</v>
      </c>
      <c r="U21" s="12"/>
      <c r="V21" s="12"/>
      <c r="W21" s="12"/>
      <c r="X21" s="12"/>
      <c r="Y21" s="12"/>
      <c r="Z21" s="12" t="s">
        <v>409</v>
      </c>
      <c r="AA21" s="15" t="s">
        <v>156</v>
      </c>
      <c r="AB21" s="20">
        <v>1</v>
      </c>
      <c r="AC21" s="25">
        <v>1167096.7</v>
      </c>
      <c r="AD21" s="25">
        <v>1167096.7</v>
      </c>
      <c r="AE21" s="26"/>
      <c r="AF21" s="31"/>
      <c r="AG21" s="12" t="s">
        <v>152</v>
      </c>
      <c r="AH21" s="30" t="s">
        <v>265</v>
      </c>
      <c r="AI21" s="30" t="s">
        <v>252</v>
      </c>
      <c r="AJ21" s="28" t="s">
        <v>253</v>
      </c>
      <c r="AK21" s="37">
        <v>1174274.6399999999</v>
      </c>
      <c r="AL21" s="37">
        <f>AK21*T21</f>
        <v>47874002798.159996</v>
      </c>
      <c r="AM21" s="37">
        <f>AK21*1.015</f>
        <v>1191888.7595999998</v>
      </c>
      <c r="AN21" s="37">
        <f>AM21*T21</f>
        <v>48592112840.132393</v>
      </c>
      <c r="AO21" s="38" t="s">
        <v>155</v>
      </c>
      <c r="AP21" s="41" t="s">
        <v>277</v>
      </c>
      <c r="AQ21" s="39" t="s">
        <v>269</v>
      </c>
      <c r="AR21" s="40" t="s">
        <v>271</v>
      </c>
      <c r="AS21" s="48"/>
      <c r="AT21" s="48"/>
      <c r="AU21" s="48"/>
      <c r="AV21" s="48"/>
      <c r="AW21" s="48"/>
      <c r="AX21" s="48"/>
      <c r="AY21" s="48"/>
      <c r="AZ21" s="48"/>
      <c r="BA21" s="48"/>
      <c r="BB21" s="48"/>
      <c r="BC21" s="48"/>
      <c r="BD21" s="48"/>
      <c r="BE21" s="52">
        <v>1220512.3</v>
      </c>
      <c r="BF21" s="48">
        <f t="shared" si="6"/>
        <v>1220512.3</v>
      </c>
      <c r="BG21" s="48"/>
      <c r="BH21" s="48"/>
      <c r="BI21" s="48"/>
      <c r="BJ21" s="48"/>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row>
    <row r="22" spans="1:250" ht="90">
      <c r="A22" s="12" t="s">
        <v>514</v>
      </c>
      <c r="B22" s="12" t="s">
        <v>515</v>
      </c>
      <c r="C22" s="12" t="s">
        <v>63</v>
      </c>
      <c r="D22" s="12" t="s">
        <v>507</v>
      </c>
      <c r="E22" s="12" t="s">
        <v>508</v>
      </c>
      <c r="F22" s="12" t="s">
        <v>509</v>
      </c>
      <c r="G22" s="12" t="s">
        <v>191</v>
      </c>
      <c r="H22" s="12" t="s">
        <v>158</v>
      </c>
      <c r="I22" s="12" t="s">
        <v>41</v>
      </c>
      <c r="J22" s="12" t="s">
        <v>42</v>
      </c>
      <c r="K22" s="12" t="s">
        <v>43</v>
      </c>
      <c r="L22" s="13">
        <v>1</v>
      </c>
      <c r="M22" s="13"/>
      <c r="N22" s="13">
        <v>350</v>
      </c>
      <c r="O22" s="13">
        <v>700</v>
      </c>
      <c r="P22" s="12" t="s">
        <v>44</v>
      </c>
      <c r="Q22" s="12" t="s">
        <v>45</v>
      </c>
      <c r="R22" s="12" t="s">
        <v>159</v>
      </c>
      <c r="S22" s="12" t="s">
        <v>192</v>
      </c>
      <c r="T22" s="12" t="s">
        <v>161</v>
      </c>
      <c r="U22" s="12"/>
      <c r="V22" s="12" t="s">
        <v>510</v>
      </c>
      <c r="W22" s="12" t="s">
        <v>163</v>
      </c>
      <c r="X22" s="12"/>
      <c r="Y22" s="12"/>
      <c r="Z22" s="12" t="s">
        <v>409</v>
      </c>
      <c r="AA22" s="15" t="s">
        <v>156</v>
      </c>
      <c r="AB22" s="20">
        <v>1</v>
      </c>
      <c r="AC22" s="25">
        <v>0</v>
      </c>
      <c r="AD22" s="25">
        <v>0</v>
      </c>
      <c r="AE22" s="26"/>
      <c r="AF22" s="31"/>
      <c r="AG22" s="21"/>
      <c r="AH22" s="31"/>
      <c r="AI22" s="31"/>
      <c r="AJ22" s="28"/>
      <c r="AK22" s="42"/>
      <c r="AL22" s="42"/>
      <c r="AM22" s="42"/>
      <c r="AN22" s="42"/>
      <c r="AO22" s="43"/>
      <c r="AP22" s="47"/>
      <c r="AQ22" s="45"/>
      <c r="AR22" s="46"/>
      <c r="AS22" s="48"/>
      <c r="AT22" s="48"/>
      <c r="AU22" s="48"/>
      <c r="AV22" s="48"/>
      <c r="AW22" s="48"/>
      <c r="AX22" s="48"/>
      <c r="AY22" s="48"/>
      <c r="AZ22" s="48"/>
      <c r="BA22" s="48"/>
      <c r="BB22" s="48"/>
      <c r="BC22" s="48"/>
      <c r="BD22" s="48"/>
      <c r="BE22" s="52">
        <v>3486522.8</v>
      </c>
      <c r="BF22" s="48">
        <f t="shared" si="6"/>
        <v>3486522.8</v>
      </c>
      <c r="BG22" s="48"/>
      <c r="BH22" s="48"/>
      <c r="BI22" s="48"/>
      <c r="BJ22" s="48"/>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row>
    <row r="23" spans="1:250" ht="90">
      <c r="A23" s="12" t="s">
        <v>242</v>
      </c>
      <c r="B23" s="12" t="s">
        <v>243</v>
      </c>
      <c r="C23" s="12" t="s">
        <v>152</v>
      </c>
      <c r="D23" s="12" t="s">
        <v>244</v>
      </c>
      <c r="E23" s="12" t="s">
        <v>245</v>
      </c>
      <c r="F23" s="12" t="s">
        <v>160</v>
      </c>
      <c r="G23" s="12" t="s">
        <v>150</v>
      </c>
      <c r="H23" s="12" t="s">
        <v>68</v>
      </c>
      <c r="I23" s="12" t="s">
        <v>366</v>
      </c>
      <c r="J23" s="12" t="s">
        <v>42</v>
      </c>
      <c r="K23" s="12" t="s">
        <v>43</v>
      </c>
      <c r="L23" s="13">
        <v>1</v>
      </c>
      <c r="M23" s="13"/>
      <c r="N23" s="13">
        <v>240</v>
      </c>
      <c r="O23" s="13">
        <v>480</v>
      </c>
      <c r="P23" s="12" t="s">
        <v>44</v>
      </c>
      <c r="Q23" s="12" t="s">
        <v>145</v>
      </c>
      <c r="R23" s="12" t="s">
        <v>406</v>
      </c>
      <c r="S23" s="12" t="s">
        <v>146</v>
      </c>
      <c r="T23" s="12" t="s">
        <v>408</v>
      </c>
      <c r="U23" s="12"/>
      <c r="V23" s="12"/>
      <c r="W23" s="12"/>
      <c r="X23" s="12"/>
      <c r="Y23" s="12"/>
      <c r="Z23" s="12" t="s">
        <v>409</v>
      </c>
      <c r="AA23" s="15" t="s">
        <v>156</v>
      </c>
      <c r="AB23" s="20">
        <v>1</v>
      </c>
      <c r="AC23" s="25">
        <v>1195006.0599999998</v>
      </c>
      <c r="AD23" s="25">
        <v>1195006.0599999998</v>
      </c>
      <c r="AE23" s="26"/>
      <c r="AF23" s="30"/>
      <c r="AG23" s="12" t="s">
        <v>152</v>
      </c>
      <c r="AH23" s="30" t="s">
        <v>359</v>
      </c>
      <c r="AI23" s="30" t="s">
        <v>252</v>
      </c>
      <c r="AJ23" s="28" t="s">
        <v>253</v>
      </c>
      <c r="AK23" s="37">
        <v>1094860.6399999999</v>
      </c>
      <c r="AL23" s="37">
        <f t="shared" ref="AL23:AL33" si="7">AK23*T23</f>
        <v>44636373432.159996</v>
      </c>
      <c r="AM23" s="37">
        <f t="shared" ref="AM23:AM33" si="8">AK23*1.015</f>
        <v>1111283.5495999998</v>
      </c>
      <c r="AN23" s="37">
        <f t="shared" ref="AN23:AN33" si="9">AM23*T23</f>
        <v>45305919033.642395</v>
      </c>
      <c r="AO23" s="38" t="s">
        <v>155</v>
      </c>
      <c r="AP23" s="41" t="s">
        <v>280</v>
      </c>
      <c r="AQ23" s="39" t="s">
        <v>269</v>
      </c>
      <c r="AR23" s="40" t="s">
        <v>271</v>
      </c>
      <c r="AS23" s="48"/>
      <c r="AT23" s="48"/>
      <c r="AU23" s="48"/>
      <c r="AV23" s="48"/>
      <c r="AW23" s="48"/>
      <c r="AX23" s="48"/>
      <c r="AY23" s="48"/>
      <c r="AZ23" s="48"/>
      <c r="BA23" s="48"/>
      <c r="BB23" s="48"/>
      <c r="BC23" s="48"/>
      <c r="BD23" s="48"/>
      <c r="BE23" s="52">
        <v>1256312.8</v>
      </c>
      <c r="BF23" s="48">
        <f t="shared" si="6"/>
        <v>1256312.8</v>
      </c>
      <c r="BG23" s="48"/>
      <c r="BH23" s="48"/>
      <c r="BI23" s="48"/>
      <c r="BJ23" s="48"/>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row>
    <row r="24" spans="1:250" ht="78.75">
      <c r="A24" s="12" t="s">
        <v>11</v>
      </c>
      <c r="B24" s="12" t="s">
        <v>12</v>
      </c>
      <c r="C24" s="12" t="s">
        <v>155</v>
      </c>
      <c r="D24" s="12" t="s">
        <v>13</v>
      </c>
      <c r="E24" s="12" t="s">
        <v>14</v>
      </c>
      <c r="F24" s="12" t="s">
        <v>15</v>
      </c>
      <c r="G24" s="12" t="s">
        <v>150</v>
      </c>
      <c r="H24" s="12" t="s">
        <v>68</v>
      </c>
      <c r="I24" s="12" t="s">
        <v>366</v>
      </c>
      <c r="J24" s="12" t="s">
        <v>367</v>
      </c>
      <c r="K24" s="12" t="s">
        <v>43</v>
      </c>
      <c r="L24" s="13">
        <v>1</v>
      </c>
      <c r="M24" s="13"/>
      <c r="N24" s="13">
        <v>310</v>
      </c>
      <c r="O24" s="13">
        <v>620</v>
      </c>
      <c r="P24" s="12" t="s">
        <v>44</v>
      </c>
      <c r="Q24" s="12" t="s">
        <v>45</v>
      </c>
      <c r="R24" s="12" t="s">
        <v>193</v>
      </c>
      <c r="S24" s="12" t="s">
        <v>151</v>
      </c>
      <c r="T24" s="12" t="s">
        <v>5</v>
      </c>
      <c r="U24" s="12"/>
      <c r="V24" s="12"/>
      <c r="W24" s="12"/>
      <c r="X24" s="12"/>
      <c r="Y24" s="12"/>
      <c r="Z24" s="12" t="s">
        <v>409</v>
      </c>
      <c r="AA24" s="15" t="s">
        <v>156</v>
      </c>
      <c r="AB24" s="20">
        <v>1</v>
      </c>
      <c r="AC24" s="25">
        <v>639420.76</v>
      </c>
      <c r="AD24" s="25">
        <v>639420.76</v>
      </c>
      <c r="AE24" s="26"/>
      <c r="AF24" s="30"/>
      <c r="AG24" s="12" t="s">
        <v>155</v>
      </c>
      <c r="AH24" s="30" t="s">
        <v>360</v>
      </c>
      <c r="AI24" s="30" t="s">
        <v>252</v>
      </c>
      <c r="AJ24" s="28" t="s">
        <v>253</v>
      </c>
      <c r="AK24" s="37">
        <v>876343.52</v>
      </c>
      <c r="AL24" s="37">
        <f t="shared" si="7"/>
        <v>35546245858.239998</v>
      </c>
      <c r="AM24" s="37">
        <f t="shared" si="8"/>
        <v>889488.67279999994</v>
      </c>
      <c r="AN24" s="37">
        <f t="shared" si="9"/>
        <v>36079439546.113594</v>
      </c>
      <c r="AO24" s="38" t="s">
        <v>155</v>
      </c>
      <c r="AP24" s="41" t="s">
        <v>281</v>
      </c>
      <c r="AQ24" s="39" t="s">
        <v>269</v>
      </c>
      <c r="AR24" s="40" t="s">
        <v>271</v>
      </c>
      <c r="AS24" s="48"/>
      <c r="AT24" s="48"/>
      <c r="AU24" s="48"/>
      <c r="AV24" s="48"/>
      <c r="AW24" s="48"/>
      <c r="AX24" s="48"/>
      <c r="AY24" s="48"/>
      <c r="AZ24" s="48"/>
      <c r="BA24" s="48"/>
      <c r="BB24" s="48"/>
      <c r="BC24" s="48"/>
      <c r="BD24" s="48"/>
      <c r="BE24" s="52">
        <v>860123.8</v>
      </c>
      <c r="BF24" s="48">
        <f t="shared" si="6"/>
        <v>860123.8</v>
      </c>
      <c r="BG24" s="48"/>
      <c r="BH24" s="48"/>
      <c r="BI24" s="48"/>
      <c r="BJ24" s="48"/>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row>
    <row r="25" spans="1:250" ht="78.75">
      <c r="A25" s="12" t="s">
        <v>16</v>
      </c>
      <c r="B25" s="12" t="s">
        <v>17</v>
      </c>
      <c r="C25" s="12" t="s">
        <v>155</v>
      </c>
      <c r="D25" s="12" t="s">
        <v>18</v>
      </c>
      <c r="E25" s="12" t="s">
        <v>19</v>
      </c>
      <c r="F25" s="12" t="s">
        <v>157</v>
      </c>
      <c r="G25" s="12" t="s">
        <v>150</v>
      </c>
      <c r="H25" s="12" t="s">
        <v>68</v>
      </c>
      <c r="I25" s="12" t="s">
        <v>366</v>
      </c>
      <c r="J25" s="12" t="s">
        <v>367</v>
      </c>
      <c r="K25" s="12" t="s">
        <v>43</v>
      </c>
      <c r="L25" s="13">
        <v>1</v>
      </c>
      <c r="M25" s="13"/>
      <c r="N25" s="13">
        <v>310</v>
      </c>
      <c r="O25" s="13">
        <v>620</v>
      </c>
      <c r="P25" s="12" t="s">
        <v>44</v>
      </c>
      <c r="Q25" s="12" t="s">
        <v>45</v>
      </c>
      <c r="R25" s="12" t="s">
        <v>193</v>
      </c>
      <c r="S25" s="12" t="s">
        <v>151</v>
      </c>
      <c r="T25" s="12" t="s">
        <v>5</v>
      </c>
      <c r="U25" s="12"/>
      <c r="V25" s="12"/>
      <c r="W25" s="12"/>
      <c r="X25" s="12"/>
      <c r="Y25" s="12"/>
      <c r="Z25" s="12" t="s">
        <v>409</v>
      </c>
      <c r="AA25" s="15" t="s">
        <v>156</v>
      </c>
      <c r="AB25" s="20">
        <v>1</v>
      </c>
      <c r="AC25" s="25">
        <v>747151.22</v>
      </c>
      <c r="AD25" s="25">
        <v>747151.22</v>
      </c>
      <c r="AE25" s="26"/>
      <c r="AF25" s="30"/>
      <c r="AG25" s="12" t="s">
        <v>155</v>
      </c>
      <c r="AH25" s="30" t="s">
        <v>361</v>
      </c>
      <c r="AI25" s="30" t="s">
        <v>252</v>
      </c>
      <c r="AJ25" s="28" t="s">
        <v>253</v>
      </c>
      <c r="AK25" s="37">
        <v>1097741.02</v>
      </c>
      <c r="AL25" s="37">
        <f t="shared" si="7"/>
        <v>44526571253.239998</v>
      </c>
      <c r="AM25" s="37">
        <f t="shared" si="8"/>
        <v>1114207.1353</v>
      </c>
      <c r="AN25" s="37">
        <f t="shared" si="9"/>
        <v>45194469822.038597</v>
      </c>
      <c r="AO25" s="38" t="s">
        <v>155</v>
      </c>
      <c r="AP25" s="41" t="s">
        <v>282</v>
      </c>
      <c r="AQ25" s="39" t="s">
        <v>269</v>
      </c>
      <c r="AR25" s="40" t="s">
        <v>271</v>
      </c>
      <c r="AS25" s="48"/>
      <c r="AT25" s="48"/>
      <c r="AU25" s="48"/>
      <c r="AV25" s="48"/>
      <c r="AW25" s="48"/>
      <c r="AX25" s="48"/>
      <c r="AY25" s="48"/>
      <c r="AZ25" s="48"/>
      <c r="BA25" s="48"/>
      <c r="BB25" s="48"/>
      <c r="BC25" s="48"/>
      <c r="BD25" s="48"/>
      <c r="BE25" s="52">
        <v>995612.3</v>
      </c>
      <c r="BF25" s="48">
        <f t="shared" si="6"/>
        <v>995612.3</v>
      </c>
      <c r="BG25" s="48"/>
      <c r="BH25" s="48"/>
      <c r="BI25" s="48"/>
      <c r="BJ25" s="48"/>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row>
    <row r="26" spans="1:250" ht="78.75">
      <c r="A26" s="12" t="s">
        <v>21</v>
      </c>
      <c r="B26" s="12" t="s">
        <v>22</v>
      </c>
      <c r="C26" s="12" t="s">
        <v>149</v>
      </c>
      <c r="D26" s="12" t="s">
        <v>13</v>
      </c>
      <c r="E26" s="12" t="s">
        <v>23</v>
      </c>
      <c r="F26" s="12" t="s">
        <v>15</v>
      </c>
      <c r="G26" s="12" t="s">
        <v>150</v>
      </c>
      <c r="H26" s="12" t="s">
        <v>68</v>
      </c>
      <c r="I26" s="12" t="s">
        <v>366</v>
      </c>
      <c r="J26" s="12" t="s">
        <v>367</v>
      </c>
      <c r="K26" s="12" t="s">
        <v>43</v>
      </c>
      <c r="L26" s="13">
        <v>1</v>
      </c>
      <c r="M26" s="13"/>
      <c r="N26" s="13">
        <v>310</v>
      </c>
      <c r="O26" s="13">
        <v>620</v>
      </c>
      <c r="P26" s="12" t="s">
        <v>44</v>
      </c>
      <c r="Q26" s="12" t="s">
        <v>45</v>
      </c>
      <c r="R26" s="12" t="s">
        <v>193</v>
      </c>
      <c r="S26" s="12" t="s">
        <v>151</v>
      </c>
      <c r="T26" s="12" t="s">
        <v>5</v>
      </c>
      <c r="U26" s="12"/>
      <c r="V26" s="12"/>
      <c r="W26" s="12"/>
      <c r="X26" s="12"/>
      <c r="Y26" s="12"/>
      <c r="Z26" s="12" t="s">
        <v>409</v>
      </c>
      <c r="AA26" s="15" t="s">
        <v>156</v>
      </c>
      <c r="AB26" s="20">
        <v>1</v>
      </c>
      <c r="AC26" s="25">
        <v>639420.76</v>
      </c>
      <c r="AD26" s="25">
        <v>639420.76</v>
      </c>
      <c r="AE26" s="26"/>
      <c r="AF26" s="30"/>
      <c r="AG26" s="12" t="s">
        <v>149</v>
      </c>
      <c r="AH26" s="30" t="s">
        <v>362</v>
      </c>
      <c r="AI26" s="30" t="s">
        <v>252</v>
      </c>
      <c r="AJ26" s="28" t="s">
        <v>253</v>
      </c>
      <c r="AK26" s="37">
        <v>876343.52</v>
      </c>
      <c r="AL26" s="37">
        <f t="shared" si="7"/>
        <v>35546245858.239998</v>
      </c>
      <c r="AM26" s="37">
        <f t="shared" si="8"/>
        <v>889488.67279999994</v>
      </c>
      <c r="AN26" s="37">
        <f t="shared" si="9"/>
        <v>36079439546.113594</v>
      </c>
      <c r="AO26" s="38" t="s">
        <v>155</v>
      </c>
      <c r="AP26" s="41" t="s">
        <v>281</v>
      </c>
      <c r="AQ26" s="39" t="s">
        <v>269</v>
      </c>
      <c r="AR26" s="40" t="s">
        <v>271</v>
      </c>
      <c r="AS26" s="48"/>
      <c r="AT26" s="48"/>
      <c r="AU26" s="48"/>
      <c r="AV26" s="48"/>
      <c r="AW26" s="48"/>
      <c r="AX26" s="48"/>
      <c r="AY26" s="48"/>
      <c r="AZ26" s="48"/>
      <c r="BA26" s="48"/>
      <c r="BB26" s="48"/>
      <c r="BC26" s="48"/>
      <c r="BD26" s="48"/>
      <c r="BE26" s="52">
        <v>860123.8</v>
      </c>
      <c r="BF26" s="48">
        <f t="shared" si="6"/>
        <v>860123.8</v>
      </c>
      <c r="BG26" s="48"/>
      <c r="BH26" s="48"/>
      <c r="BI26" s="48"/>
      <c r="BJ26" s="48"/>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row>
    <row r="27" spans="1:250" ht="90">
      <c r="A27" s="12" t="s">
        <v>632</v>
      </c>
      <c r="B27" s="12" t="s">
        <v>633</v>
      </c>
      <c r="C27" s="12" t="s">
        <v>268</v>
      </c>
      <c r="D27" s="12" t="s">
        <v>18</v>
      </c>
      <c r="E27" s="12" t="s">
        <v>634</v>
      </c>
      <c r="F27" s="12" t="s">
        <v>157</v>
      </c>
      <c r="G27" s="12" t="s">
        <v>150</v>
      </c>
      <c r="H27" s="12" t="s">
        <v>68</v>
      </c>
      <c r="I27" s="12" t="s">
        <v>366</v>
      </c>
      <c r="J27" s="12" t="s">
        <v>367</v>
      </c>
      <c r="K27" s="12" t="s">
        <v>43</v>
      </c>
      <c r="L27" s="13">
        <v>4</v>
      </c>
      <c r="M27" s="13"/>
      <c r="N27" s="13">
        <v>310</v>
      </c>
      <c r="O27" s="14">
        <v>2480</v>
      </c>
      <c r="P27" s="12" t="s">
        <v>44</v>
      </c>
      <c r="Q27" s="12" t="s">
        <v>45</v>
      </c>
      <c r="R27" s="12" t="s">
        <v>193</v>
      </c>
      <c r="S27" s="12" t="s">
        <v>151</v>
      </c>
      <c r="T27" s="12" t="s">
        <v>5</v>
      </c>
      <c r="U27" s="12"/>
      <c r="V27" s="12"/>
      <c r="W27" s="12"/>
      <c r="X27" s="12"/>
      <c r="Y27" s="12"/>
      <c r="Z27" s="12" t="s">
        <v>409</v>
      </c>
      <c r="AA27" s="15" t="s">
        <v>156</v>
      </c>
      <c r="AB27" s="20">
        <v>1</v>
      </c>
      <c r="AC27" s="25">
        <v>747151.22</v>
      </c>
      <c r="AD27" s="25">
        <v>2988604.88</v>
      </c>
      <c r="AE27" s="26"/>
      <c r="AF27" s="30"/>
      <c r="AG27" s="12" t="s">
        <v>268</v>
      </c>
      <c r="AH27" s="30" t="s">
        <v>363</v>
      </c>
      <c r="AI27" s="30" t="s">
        <v>252</v>
      </c>
      <c r="AJ27" s="28" t="s">
        <v>253</v>
      </c>
      <c r="AK27" s="37">
        <v>1097741.02</v>
      </c>
      <c r="AL27" s="37">
        <f t="shared" si="7"/>
        <v>44526571253.239998</v>
      </c>
      <c r="AM27" s="37">
        <f t="shared" si="8"/>
        <v>1114207.1353</v>
      </c>
      <c r="AN27" s="37">
        <f t="shared" si="9"/>
        <v>45194469822.038597</v>
      </c>
      <c r="AO27" s="38" t="s">
        <v>155</v>
      </c>
      <c r="AP27" s="41" t="s">
        <v>282</v>
      </c>
      <c r="AQ27" s="39" t="s">
        <v>269</v>
      </c>
      <c r="AR27" s="40" t="s">
        <v>271</v>
      </c>
      <c r="AS27" s="48"/>
      <c r="AT27" s="48"/>
      <c r="AU27" s="48"/>
      <c r="AV27" s="48"/>
      <c r="AW27" s="48"/>
      <c r="AX27" s="48"/>
      <c r="AY27" s="48"/>
      <c r="AZ27" s="48"/>
      <c r="BA27" s="48"/>
      <c r="BB27" s="48"/>
      <c r="BC27" s="48"/>
      <c r="BD27" s="48"/>
      <c r="BE27" s="52">
        <v>995612.3</v>
      </c>
      <c r="BF27" s="48">
        <f t="shared" si="6"/>
        <v>3982449.2</v>
      </c>
      <c r="BG27" s="48"/>
      <c r="BH27" s="48"/>
      <c r="BI27" s="48"/>
      <c r="BJ27" s="48"/>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row>
    <row r="28" spans="1:250" ht="78.75">
      <c r="A28" s="12" t="s">
        <v>635</v>
      </c>
      <c r="B28" s="12" t="s">
        <v>636</v>
      </c>
      <c r="C28" s="12" t="s">
        <v>155</v>
      </c>
      <c r="D28" s="12" t="s">
        <v>13</v>
      </c>
      <c r="E28" s="12" t="s">
        <v>637</v>
      </c>
      <c r="F28" s="12" t="s">
        <v>15</v>
      </c>
      <c r="G28" s="12" t="s">
        <v>150</v>
      </c>
      <c r="H28" s="12" t="s">
        <v>68</v>
      </c>
      <c r="I28" s="12" t="s">
        <v>366</v>
      </c>
      <c r="J28" s="12" t="s">
        <v>367</v>
      </c>
      <c r="K28" s="12" t="s">
        <v>43</v>
      </c>
      <c r="L28" s="13">
        <v>1</v>
      </c>
      <c r="M28" s="13"/>
      <c r="N28" s="13">
        <v>310</v>
      </c>
      <c r="O28" s="13">
        <v>620</v>
      </c>
      <c r="P28" s="12" t="s">
        <v>44</v>
      </c>
      <c r="Q28" s="12" t="s">
        <v>45</v>
      </c>
      <c r="R28" s="12" t="s">
        <v>193</v>
      </c>
      <c r="S28" s="12" t="s">
        <v>151</v>
      </c>
      <c r="T28" s="12" t="s">
        <v>5</v>
      </c>
      <c r="U28" s="12"/>
      <c r="V28" s="12"/>
      <c r="W28" s="12"/>
      <c r="X28" s="12"/>
      <c r="Y28" s="12"/>
      <c r="Z28" s="12" t="s">
        <v>409</v>
      </c>
      <c r="AA28" s="15" t="s">
        <v>156</v>
      </c>
      <c r="AB28" s="20">
        <v>1</v>
      </c>
      <c r="AC28" s="25">
        <v>639420.76</v>
      </c>
      <c r="AD28" s="25">
        <v>639420.76</v>
      </c>
      <c r="AE28" s="26"/>
      <c r="AF28" s="30"/>
      <c r="AG28" s="12" t="s">
        <v>155</v>
      </c>
      <c r="AH28" s="30" t="s">
        <v>364</v>
      </c>
      <c r="AI28" s="30" t="s">
        <v>252</v>
      </c>
      <c r="AJ28" s="28" t="s">
        <v>253</v>
      </c>
      <c r="AK28" s="37">
        <v>876343.52</v>
      </c>
      <c r="AL28" s="37">
        <f t="shared" si="7"/>
        <v>35546245858.239998</v>
      </c>
      <c r="AM28" s="37">
        <f t="shared" si="8"/>
        <v>889488.67279999994</v>
      </c>
      <c r="AN28" s="37">
        <f t="shared" si="9"/>
        <v>36079439546.113594</v>
      </c>
      <c r="AO28" s="38" t="s">
        <v>155</v>
      </c>
      <c r="AP28" s="41" t="s">
        <v>281</v>
      </c>
      <c r="AQ28" s="39" t="s">
        <v>269</v>
      </c>
      <c r="AR28" s="40" t="s">
        <v>271</v>
      </c>
      <c r="AS28" s="48"/>
      <c r="AT28" s="48"/>
      <c r="AU28" s="48"/>
      <c r="AV28" s="48"/>
      <c r="AW28" s="48"/>
      <c r="AX28" s="48"/>
      <c r="AY28" s="48"/>
      <c r="AZ28" s="48"/>
      <c r="BA28" s="48"/>
      <c r="BB28" s="48"/>
      <c r="BC28" s="48"/>
      <c r="BD28" s="48"/>
      <c r="BE28" s="52">
        <v>860123.8</v>
      </c>
      <c r="BF28" s="48">
        <f t="shared" si="6"/>
        <v>860123.8</v>
      </c>
      <c r="BG28" s="48"/>
      <c r="BH28" s="48"/>
      <c r="BI28" s="48"/>
      <c r="BJ28" s="48"/>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row>
    <row r="29" spans="1:250" ht="90">
      <c r="A29" s="12" t="s">
        <v>109</v>
      </c>
      <c r="B29" s="12" t="s">
        <v>110</v>
      </c>
      <c r="C29" s="12" t="s">
        <v>152</v>
      </c>
      <c r="D29" s="12" t="s">
        <v>111</v>
      </c>
      <c r="E29" s="12" t="s">
        <v>112</v>
      </c>
      <c r="F29" s="12" t="s">
        <v>160</v>
      </c>
      <c r="G29" s="12" t="s">
        <v>191</v>
      </c>
      <c r="H29" s="12" t="s">
        <v>68</v>
      </c>
      <c r="I29" s="12" t="s">
        <v>366</v>
      </c>
      <c r="J29" s="12" t="s">
        <v>42</v>
      </c>
      <c r="K29" s="12" t="s">
        <v>43</v>
      </c>
      <c r="L29" s="13">
        <v>4</v>
      </c>
      <c r="M29" s="13"/>
      <c r="N29" s="13">
        <v>198</v>
      </c>
      <c r="O29" s="14">
        <v>1584</v>
      </c>
      <c r="P29" s="12" t="s">
        <v>44</v>
      </c>
      <c r="Q29" s="12" t="s">
        <v>145</v>
      </c>
      <c r="R29" s="12" t="s">
        <v>193</v>
      </c>
      <c r="S29" s="12" t="s">
        <v>192</v>
      </c>
      <c r="T29" s="12" t="s">
        <v>137</v>
      </c>
      <c r="U29" s="12"/>
      <c r="V29" s="12" t="s">
        <v>510</v>
      </c>
      <c r="W29" s="12" t="s">
        <v>163</v>
      </c>
      <c r="X29" s="12"/>
      <c r="Y29" s="12"/>
      <c r="Z29" s="12" t="s">
        <v>409</v>
      </c>
      <c r="AA29" s="15" t="s">
        <v>156</v>
      </c>
      <c r="AB29" s="20">
        <v>1</v>
      </c>
      <c r="AC29" s="25">
        <v>1029420.2</v>
      </c>
      <c r="AD29" s="25">
        <v>4117680.8</v>
      </c>
      <c r="AE29" s="26"/>
      <c r="AF29" s="30"/>
      <c r="AG29" s="12" t="s">
        <v>152</v>
      </c>
      <c r="AH29" s="30" t="s">
        <v>194</v>
      </c>
      <c r="AI29" s="30" t="s">
        <v>252</v>
      </c>
      <c r="AJ29" s="28" t="s">
        <v>253</v>
      </c>
      <c r="AK29" s="37">
        <v>899548.22</v>
      </c>
      <c r="AL29" s="37">
        <f t="shared" si="7"/>
        <v>36527954569.540001</v>
      </c>
      <c r="AM29" s="37">
        <f t="shared" si="8"/>
        <v>913041.44329999993</v>
      </c>
      <c r="AN29" s="37">
        <f t="shared" si="9"/>
        <v>37075873888.083099</v>
      </c>
      <c r="AO29" s="38" t="s">
        <v>155</v>
      </c>
      <c r="AP29" s="41" t="s">
        <v>279</v>
      </c>
      <c r="AQ29" s="39" t="s">
        <v>269</v>
      </c>
      <c r="AR29" s="40" t="s">
        <v>271</v>
      </c>
      <c r="AS29" s="48"/>
      <c r="AT29" s="48"/>
      <c r="AU29" s="48"/>
      <c r="AV29" s="48"/>
      <c r="AW29" s="48"/>
      <c r="AX29" s="48"/>
      <c r="AY29" s="48"/>
      <c r="AZ29" s="48"/>
      <c r="BA29" s="48"/>
      <c r="BB29" s="48"/>
      <c r="BC29" s="48"/>
      <c r="BD29" s="48"/>
      <c r="BE29" s="52">
        <v>1125618.8</v>
      </c>
      <c r="BF29" s="48">
        <f t="shared" si="6"/>
        <v>4502475.2</v>
      </c>
      <c r="BG29" s="48"/>
      <c r="BH29" s="48"/>
      <c r="BI29" s="48"/>
      <c r="BJ29" s="48"/>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row>
    <row r="30" spans="1:250" ht="90">
      <c r="A30" s="12" t="s">
        <v>114</v>
      </c>
      <c r="B30" s="12" t="s">
        <v>115</v>
      </c>
      <c r="C30" s="12" t="s">
        <v>155</v>
      </c>
      <c r="D30" s="12" t="s">
        <v>116</v>
      </c>
      <c r="E30" s="12" t="s">
        <v>113</v>
      </c>
      <c r="F30" s="12" t="s">
        <v>117</v>
      </c>
      <c r="G30" s="12" t="s">
        <v>166</v>
      </c>
      <c r="H30" s="12" t="s">
        <v>68</v>
      </c>
      <c r="I30" s="12" t="s">
        <v>366</v>
      </c>
      <c r="J30" s="12" t="s">
        <v>42</v>
      </c>
      <c r="K30" s="12" t="s">
        <v>43</v>
      </c>
      <c r="L30" s="13">
        <v>2</v>
      </c>
      <c r="M30" s="13"/>
      <c r="N30" s="13">
        <v>225</v>
      </c>
      <c r="O30" s="13">
        <v>900</v>
      </c>
      <c r="P30" s="12" t="s">
        <v>44</v>
      </c>
      <c r="Q30" s="12" t="s">
        <v>45</v>
      </c>
      <c r="R30" s="12" t="s">
        <v>193</v>
      </c>
      <c r="S30" s="12" t="s">
        <v>410</v>
      </c>
      <c r="T30" s="12" t="s">
        <v>137</v>
      </c>
      <c r="U30" s="12"/>
      <c r="V30" s="12"/>
      <c r="W30" s="12"/>
      <c r="X30" s="12"/>
      <c r="Y30" s="12"/>
      <c r="Z30" s="12" t="s">
        <v>409</v>
      </c>
      <c r="AA30" s="15" t="s">
        <v>156</v>
      </c>
      <c r="AB30" s="20">
        <v>1</v>
      </c>
      <c r="AC30" s="25">
        <v>1118221.0999999999</v>
      </c>
      <c r="AD30" s="25">
        <v>2236442.1999999997</v>
      </c>
      <c r="AE30" s="26"/>
      <c r="AF30" s="30"/>
      <c r="AG30" s="12" t="s">
        <v>155</v>
      </c>
      <c r="AH30" s="30" t="s">
        <v>195</v>
      </c>
      <c r="AI30" s="30" t="s">
        <v>252</v>
      </c>
      <c r="AJ30" s="28" t="s">
        <v>253</v>
      </c>
      <c r="AK30" s="37">
        <v>1114971.3799999999</v>
      </c>
      <c r="AL30" s="37">
        <f t="shared" si="7"/>
        <v>45275642827.659996</v>
      </c>
      <c r="AM30" s="37">
        <f t="shared" si="8"/>
        <v>1131695.9506999997</v>
      </c>
      <c r="AN30" s="37">
        <f t="shared" si="9"/>
        <v>45954777470.07489</v>
      </c>
      <c r="AO30" s="38" t="s">
        <v>155</v>
      </c>
      <c r="AP30" s="41" t="s">
        <v>270</v>
      </c>
      <c r="AQ30" s="39" t="s">
        <v>269</v>
      </c>
      <c r="AR30" s="40" t="s">
        <v>271</v>
      </c>
      <c r="AS30" s="48"/>
      <c r="AT30" s="48"/>
      <c r="AU30" s="48"/>
      <c r="AV30" s="48"/>
      <c r="AW30" s="48"/>
      <c r="AX30" s="48"/>
      <c r="AY30" s="48"/>
      <c r="AZ30" s="48"/>
      <c r="BA30" s="48"/>
      <c r="BB30" s="48"/>
      <c r="BC30" s="48"/>
      <c r="BD30" s="48"/>
      <c r="BE30" s="52">
        <v>1215102.8</v>
      </c>
      <c r="BF30" s="48">
        <f t="shared" si="6"/>
        <v>2430205.6</v>
      </c>
      <c r="BG30" s="48"/>
      <c r="BH30" s="48"/>
      <c r="BI30" s="48"/>
      <c r="BJ30" s="48"/>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row>
    <row r="31" spans="1:250" ht="78.75">
      <c r="A31" s="12" t="s">
        <v>118</v>
      </c>
      <c r="B31" s="12" t="s">
        <v>119</v>
      </c>
      <c r="C31" s="12" t="s">
        <v>155</v>
      </c>
      <c r="D31" s="12" t="s">
        <v>120</v>
      </c>
      <c r="E31" s="12" t="s">
        <v>121</v>
      </c>
      <c r="F31" s="12" t="s">
        <v>160</v>
      </c>
      <c r="G31" s="12" t="s">
        <v>122</v>
      </c>
      <c r="H31" s="12" t="s">
        <v>68</v>
      </c>
      <c r="I31" s="12" t="s">
        <v>366</v>
      </c>
      <c r="J31" s="12" t="s">
        <v>246</v>
      </c>
      <c r="K31" s="12" t="s">
        <v>43</v>
      </c>
      <c r="L31" s="13">
        <v>1</v>
      </c>
      <c r="M31" s="13"/>
      <c r="N31" s="13">
        <v>410</v>
      </c>
      <c r="O31" s="13">
        <v>820</v>
      </c>
      <c r="P31" s="12" t="s">
        <v>44</v>
      </c>
      <c r="Q31" s="12" t="s">
        <v>145</v>
      </c>
      <c r="R31" s="12" t="s">
        <v>193</v>
      </c>
      <c r="S31" s="17" t="s">
        <v>162</v>
      </c>
      <c r="T31" s="12" t="s">
        <v>123</v>
      </c>
      <c r="U31" s="12"/>
      <c r="V31" s="12"/>
      <c r="W31" s="12"/>
      <c r="X31" s="12"/>
      <c r="Y31" s="12"/>
      <c r="Z31" s="12" t="s">
        <v>409</v>
      </c>
      <c r="AA31" s="15" t="s">
        <v>156</v>
      </c>
      <c r="AB31" s="20">
        <v>1</v>
      </c>
      <c r="AC31" s="25">
        <v>1486276.0799999998</v>
      </c>
      <c r="AD31" s="25">
        <v>1486276.0799999998</v>
      </c>
      <c r="AE31" s="26"/>
      <c r="AF31" s="30"/>
      <c r="AG31" s="12" t="s">
        <v>155</v>
      </c>
      <c r="AH31" s="30" t="s">
        <v>262</v>
      </c>
      <c r="AI31" s="30" t="s">
        <v>252</v>
      </c>
      <c r="AJ31" s="28" t="s">
        <v>253</v>
      </c>
      <c r="AK31" s="37">
        <v>1477179.46</v>
      </c>
      <c r="AL31" s="37">
        <f t="shared" si="7"/>
        <v>59895195564.619995</v>
      </c>
      <c r="AM31" s="37">
        <f t="shared" si="8"/>
        <v>1499337.1518999997</v>
      </c>
      <c r="AN31" s="37">
        <f t="shared" si="9"/>
        <v>60793623498.089287</v>
      </c>
      <c r="AO31" s="38" t="s">
        <v>155</v>
      </c>
      <c r="AP31" s="41" t="s">
        <v>278</v>
      </c>
      <c r="AQ31" s="39" t="s">
        <v>269</v>
      </c>
      <c r="AR31" s="40" t="s">
        <v>271</v>
      </c>
      <c r="AS31" s="48"/>
      <c r="AT31" s="48"/>
      <c r="AU31" s="48"/>
      <c r="AV31" s="48"/>
      <c r="AW31" s="48"/>
      <c r="AX31" s="48"/>
      <c r="AY31" s="48"/>
      <c r="AZ31" s="48"/>
      <c r="BA31" s="48"/>
      <c r="BB31" s="48"/>
      <c r="BC31" s="48"/>
      <c r="BD31" s="48"/>
      <c r="BE31" s="52">
        <v>1452365.5</v>
      </c>
      <c r="BF31" s="48">
        <f t="shared" si="6"/>
        <v>1452365.5</v>
      </c>
      <c r="BG31" s="48"/>
      <c r="BH31" s="48"/>
      <c r="BI31" s="48"/>
      <c r="BJ31" s="48"/>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row>
    <row r="32" spans="1:250" ht="78.75">
      <c r="A32" s="12" t="s">
        <v>124</v>
      </c>
      <c r="B32" s="12" t="s">
        <v>125</v>
      </c>
      <c r="C32" s="12" t="s">
        <v>152</v>
      </c>
      <c r="D32" s="12" t="s">
        <v>126</v>
      </c>
      <c r="E32" s="12" t="s">
        <v>127</v>
      </c>
      <c r="F32" s="12" t="s">
        <v>128</v>
      </c>
      <c r="G32" s="12" t="s">
        <v>191</v>
      </c>
      <c r="H32" s="12" t="s">
        <v>68</v>
      </c>
      <c r="I32" s="12" t="s">
        <v>366</v>
      </c>
      <c r="J32" s="12" t="s">
        <v>246</v>
      </c>
      <c r="K32" s="12" t="s">
        <v>43</v>
      </c>
      <c r="L32" s="13">
        <v>1</v>
      </c>
      <c r="M32" s="13"/>
      <c r="N32" s="13">
        <v>340</v>
      </c>
      <c r="O32" s="13">
        <v>680</v>
      </c>
      <c r="P32" s="12" t="s">
        <v>44</v>
      </c>
      <c r="Q32" s="12" t="s">
        <v>45</v>
      </c>
      <c r="R32" s="12" t="s">
        <v>193</v>
      </c>
      <c r="S32" s="12" t="s">
        <v>192</v>
      </c>
      <c r="T32" s="12" t="s">
        <v>123</v>
      </c>
      <c r="U32" s="12"/>
      <c r="V32" s="12" t="s">
        <v>510</v>
      </c>
      <c r="W32" s="12" t="s">
        <v>163</v>
      </c>
      <c r="X32" s="12"/>
      <c r="Y32" s="12"/>
      <c r="Z32" s="12" t="s">
        <v>409</v>
      </c>
      <c r="AA32" s="15" t="s">
        <v>156</v>
      </c>
      <c r="AB32" s="20">
        <v>1</v>
      </c>
      <c r="AC32" s="25">
        <v>1565101.26</v>
      </c>
      <c r="AD32" s="25">
        <v>1565101.26</v>
      </c>
      <c r="AE32" s="26"/>
      <c r="AF32" s="30"/>
      <c r="AG32" s="12" t="s">
        <v>152</v>
      </c>
      <c r="AH32" s="30" t="s">
        <v>196</v>
      </c>
      <c r="AI32" s="30" t="s">
        <v>252</v>
      </c>
      <c r="AJ32" s="28" t="s">
        <v>253</v>
      </c>
      <c r="AK32" s="37">
        <v>1532277.2</v>
      </c>
      <c r="AL32" s="37">
        <f t="shared" si="7"/>
        <v>62129243628.400002</v>
      </c>
      <c r="AM32" s="37">
        <f t="shared" si="8"/>
        <v>1555261.3579999998</v>
      </c>
      <c r="AN32" s="37">
        <f t="shared" si="9"/>
        <v>63061182282.825989</v>
      </c>
      <c r="AO32" s="38" t="s">
        <v>155</v>
      </c>
      <c r="AP32" s="41" t="s">
        <v>283</v>
      </c>
      <c r="AQ32" s="39" t="s">
        <v>269</v>
      </c>
      <c r="AR32" s="40" t="s">
        <v>271</v>
      </c>
      <c r="AS32" s="48"/>
      <c r="AT32" s="48"/>
      <c r="AU32" s="48"/>
      <c r="AV32" s="48"/>
      <c r="AW32" s="48"/>
      <c r="AX32" s="48"/>
      <c r="AY32" s="48"/>
      <c r="AZ32" s="48"/>
      <c r="BA32" s="48"/>
      <c r="BB32" s="48"/>
      <c r="BC32" s="48"/>
      <c r="BD32" s="48"/>
      <c r="BE32" s="52">
        <v>1512855.2</v>
      </c>
      <c r="BF32" s="48">
        <f t="shared" si="6"/>
        <v>1512855.2</v>
      </c>
      <c r="BG32" s="48"/>
      <c r="BH32" s="48"/>
      <c r="BI32" s="48"/>
      <c r="BJ32" s="48"/>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row>
    <row r="33" spans="1:250" ht="78.75">
      <c r="A33" s="12" t="s">
        <v>314</v>
      </c>
      <c r="B33" s="12" t="s">
        <v>315</v>
      </c>
      <c r="C33" s="12" t="s">
        <v>152</v>
      </c>
      <c r="D33" s="12" t="s">
        <v>316</v>
      </c>
      <c r="E33" s="12" t="s">
        <v>129</v>
      </c>
      <c r="F33" s="12" t="s">
        <v>618</v>
      </c>
      <c r="G33" s="12" t="s">
        <v>289</v>
      </c>
      <c r="H33" s="12" t="s">
        <v>164</v>
      </c>
      <c r="I33" s="12" t="s">
        <v>165</v>
      </c>
      <c r="J33" s="12" t="s">
        <v>367</v>
      </c>
      <c r="K33" s="12" t="s">
        <v>43</v>
      </c>
      <c r="L33" s="13">
        <v>1</v>
      </c>
      <c r="M33" s="13"/>
      <c r="N33" s="13">
        <v>320</v>
      </c>
      <c r="O33" s="13">
        <v>640</v>
      </c>
      <c r="P33" s="12" t="s">
        <v>44</v>
      </c>
      <c r="Q33" s="12" t="s">
        <v>145</v>
      </c>
      <c r="R33" s="12" t="s">
        <v>193</v>
      </c>
      <c r="S33" s="12" t="s">
        <v>151</v>
      </c>
      <c r="T33" s="12" t="s">
        <v>123</v>
      </c>
      <c r="U33" s="12"/>
      <c r="V33" s="12"/>
      <c r="W33" s="12"/>
      <c r="X33" s="12"/>
      <c r="Y33" s="12"/>
      <c r="Z33" s="12" t="s">
        <v>409</v>
      </c>
      <c r="AA33" s="15" t="s">
        <v>156</v>
      </c>
      <c r="AB33" s="20">
        <v>1</v>
      </c>
      <c r="AC33" s="25"/>
      <c r="AD33" s="25"/>
      <c r="AE33" s="27"/>
      <c r="AF33" s="30"/>
      <c r="AG33" s="12"/>
      <c r="AH33" s="30"/>
      <c r="AI33" s="30"/>
      <c r="AJ33" s="28"/>
      <c r="AK33" s="37">
        <v>86829.119999999995</v>
      </c>
      <c r="AL33" s="37">
        <f t="shared" si="7"/>
        <v>3520660328.6399999</v>
      </c>
      <c r="AM33" s="37">
        <f t="shared" si="8"/>
        <v>88131.556799999991</v>
      </c>
      <c r="AN33" s="37">
        <f t="shared" si="9"/>
        <v>3573470233.5695996</v>
      </c>
      <c r="AO33" s="38" t="s">
        <v>155</v>
      </c>
      <c r="AP33" s="41" t="s">
        <v>284</v>
      </c>
      <c r="AQ33" s="39" t="s">
        <v>269</v>
      </c>
      <c r="AR33" s="40" t="s">
        <v>271</v>
      </c>
      <c r="AS33" s="48"/>
      <c r="AT33" s="48"/>
      <c r="AU33" s="48"/>
      <c r="AV33" s="48"/>
      <c r="AW33" s="48"/>
      <c r="AX33" s="48"/>
      <c r="AY33" s="48"/>
      <c r="AZ33" s="48"/>
      <c r="BA33" s="48"/>
      <c r="BB33" s="48"/>
      <c r="BC33" s="48"/>
      <c r="BD33" s="48"/>
      <c r="BE33" s="52">
        <v>122856.3</v>
      </c>
      <c r="BF33" s="48">
        <f t="shared" si="6"/>
        <v>122856.3</v>
      </c>
      <c r="BG33" s="48"/>
      <c r="BH33" s="48"/>
      <c r="BI33" s="48"/>
      <c r="BJ33" s="48"/>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row>
    <row r="34" spans="1:250" ht="78.75">
      <c r="A34" s="12" t="s">
        <v>317</v>
      </c>
      <c r="B34" s="12" t="s">
        <v>318</v>
      </c>
      <c r="C34" s="12" t="s">
        <v>152</v>
      </c>
      <c r="D34" s="12" t="s">
        <v>132</v>
      </c>
      <c r="E34" s="12" t="s">
        <v>133</v>
      </c>
      <c r="F34" s="12" t="s">
        <v>160</v>
      </c>
      <c r="G34" s="12" t="s">
        <v>319</v>
      </c>
      <c r="H34" s="12" t="s">
        <v>499</v>
      </c>
      <c r="I34" s="12" t="s">
        <v>165</v>
      </c>
      <c r="J34" s="12" t="s">
        <v>367</v>
      </c>
      <c r="K34" s="12" t="s">
        <v>43</v>
      </c>
      <c r="L34" s="13">
        <v>2</v>
      </c>
      <c r="M34" s="13"/>
      <c r="N34" s="13">
        <v>40</v>
      </c>
      <c r="O34" s="13">
        <v>160</v>
      </c>
      <c r="P34" s="12" t="s">
        <v>44</v>
      </c>
      <c r="Q34" s="12" t="s">
        <v>145</v>
      </c>
      <c r="R34" s="12" t="s">
        <v>193</v>
      </c>
      <c r="S34" s="12" t="s">
        <v>151</v>
      </c>
      <c r="T34" s="12" t="s">
        <v>123</v>
      </c>
      <c r="U34" s="12"/>
      <c r="V34" s="12"/>
      <c r="W34" s="12"/>
      <c r="X34" s="12"/>
      <c r="Y34" s="12"/>
      <c r="Z34" s="12" t="s">
        <v>409</v>
      </c>
      <c r="AA34" s="15" t="s">
        <v>156</v>
      </c>
      <c r="AB34" s="20">
        <v>1</v>
      </c>
      <c r="AC34" s="25"/>
      <c r="AD34" s="25"/>
      <c r="AE34" s="27"/>
      <c r="AF34" s="30"/>
      <c r="AG34" s="12"/>
      <c r="AH34" s="30"/>
      <c r="AI34" s="30"/>
      <c r="AJ34" s="28"/>
      <c r="AK34" s="42"/>
      <c r="AL34" s="42"/>
      <c r="AM34" s="42"/>
      <c r="AN34" s="42"/>
      <c r="AO34" s="43"/>
      <c r="AP34" s="47"/>
      <c r="AQ34" s="45"/>
      <c r="AR34" s="46"/>
      <c r="AS34" s="48">
        <v>18450</v>
      </c>
      <c r="AT34" s="48">
        <f>AS34*AB34</f>
        <v>18450</v>
      </c>
      <c r="AU34" s="48">
        <v>560.75</v>
      </c>
      <c r="AV34" s="48">
        <f>AS34+AU34</f>
        <v>19010.75</v>
      </c>
      <c r="AW34" s="48">
        <f>AV34*AB34</f>
        <v>19010.75</v>
      </c>
      <c r="AX34" s="48" t="s">
        <v>71</v>
      </c>
      <c r="AY34" s="48"/>
      <c r="AZ34" s="48"/>
      <c r="BA34" s="48"/>
      <c r="BB34" s="48"/>
      <c r="BC34" s="48"/>
      <c r="BD34" s="48">
        <v>560.75</v>
      </c>
      <c r="BE34" s="52">
        <v>20165.3</v>
      </c>
      <c r="BF34" s="48">
        <f t="shared" si="6"/>
        <v>40330.6</v>
      </c>
      <c r="BG34" s="48"/>
      <c r="BH34" s="48"/>
      <c r="BI34" s="48"/>
      <c r="BJ34" s="48"/>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row>
    <row r="35" spans="1:250" ht="78.75">
      <c r="A35" s="12" t="s">
        <v>327</v>
      </c>
      <c r="B35" s="12" t="s">
        <v>328</v>
      </c>
      <c r="C35" s="12" t="s">
        <v>40</v>
      </c>
      <c r="D35" s="12" t="s">
        <v>329</v>
      </c>
      <c r="E35" s="12" t="s">
        <v>330</v>
      </c>
      <c r="F35" s="12" t="s">
        <v>160</v>
      </c>
      <c r="G35" s="12" t="s">
        <v>289</v>
      </c>
      <c r="H35" s="12" t="s">
        <v>164</v>
      </c>
      <c r="I35" s="12" t="s">
        <v>165</v>
      </c>
      <c r="J35" s="12" t="s">
        <v>367</v>
      </c>
      <c r="K35" s="12" t="s">
        <v>43</v>
      </c>
      <c r="L35" s="13">
        <v>2</v>
      </c>
      <c r="M35" s="13"/>
      <c r="N35" s="13">
        <v>220</v>
      </c>
      <c r="O35" s="13">
        <v>440</v>
      </c>
      <c r="P35" s="12" t="s">
        <v>44</v>
      </c>
      <c r="Q35" s="12" t="s">
        <v>145</v>
      </c>
      <c r="R35" s="12" t="s">
        <v>611</v>
      </c>
      <c r="S35" s="12" t="s">
        <v>151</v>
      </c>
      <c r="T35" s="12"/>
      <c r="U35" s="12"/>
      <c r="V35" s="12"/>
      <c r="W35" s="12"/>
      <c r="X35" s="12"/>
      <c r="Y35" s="12"/>
      <c r="Z35" s="12" t="s">
        <v>409</v>
      </c>
      <c r="AA35" s="15" t="s">
        <v>156</v>
      </c>
      <c r="AB35" s="20">
        <v>1</v>
      </c>
      <c r="AC35" s="25"/>
      <c r="AD35" s="25"/>
      <c r="AE35" s="27"/>
      <c r="AF35" s="30"/>
      <c r="AG35" s="12"/>
      <c r="AH35" s="30"/>
      <c r="AI35" s="30"/>
      <c r="AJ35" s="28"/>
      <c r="AK35" s="37">
        <v>72474.42</v>
      </c>
      <c r="AL35" s="37">
        <f>AK35*T35</f>
        <v>0</v>
      </c>
      <c r="AM35" s="37">
        <f>AK35*1.015</f>
        <v>73561.536299999992</v>
      </c>
      <c r="AN35" s="37">
        <f>AM35*T35</f>
        <v>0</v>
      </c>
      <c r="AO35" s="38" t="s">
        <v>155</v>
      </c>
      <c r="AP35" s="38" t="s">
        <v>285</v>
      </c>
      <c r="AQ35" s="39" t="s">
        <v>269</v>
      </c>
      <c r="AR35" s="40" t="s">
        <v>271</v>
      </c>
      <c r="AS35" s="48">
        <v>61060</v>
      </c>
      <c r="AT35" s="48">
        <f t="shared" ref="AT35:AT40" si="10">AS35*AB35</f>
        <v>61060</v>
      </c>
      <c r="AU35" s="48">
        <v>560.75</v>
      </c>
      <c r="AV35" s="48">
        <f t="shared" ref="AV35:AV64" si="11">AS35+AU35</f>
        <v>61620.75</v>
      </c>
      <c r="AW35" s="48">
        <f t="shared" ref="AW35:AW64" si="12">AV35*AB35</f>
        <v>61620.75</v>
      </c>
      <c r="AX35" s="48" t="s">
        <v>71</v>
      </c>
      <c r="AY35" s="48"/>
      <c r="AZ35" s="48"/>
      <c r="BA35" s="48"/>
      <c r="BB35" s="48"/>
      <c r="BC35" s="48"/>
      <c r="BD35" s="48">
        <v>560.75</v>
      </c>
      <c r="BE35" s="52">
        <v>68123.3</v>
      </c>
      <c r="BF35" s="48">
        <f t="shared" si="6"/>
        <v>136246.6</v>
      </c>
      <c r="BG35" s="48"/>
      <c r="BH35" s="48"/>
      <c r="BI35" s="48"/>
      <c r="BJ35" s="48"/>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row>
    <row r="36" spans="1:250" ht="90">
      <c r="A36" s="12" t="s">
        <v>334</v>
      </c>
      <c r="B36" s="12" t="s">
        <v>335</v>
      </c>
      <c r="C36" s="12" t="s">
        <v>152</v>
      </c>
      <c r="D36" s="12" t="s">
        <v>336</v>
      </c>
      <c r="E36" s="12" t="s">
        <v>330</v>
      </c>
      <c r="F36" s="12" t="s">
        <v>337</v>
      </c>
      <c r="G36" s="12" t="s">
        <v>289</v>
      </c>
      <c r="H36" s="12" t="s">
        <v>164</v>
      </c>
      <c r="I36" s="12" t="s">
        <v>165</v>
      </c>
      <c r="J36" s="12" t="s">
        <v>367</v>
      </c>
      <c r="K36" s="12" t="s">
        <v>43</v>
      </c>
      <c r="L36" s="13">
        <v>2</v>
      </c>
      <c r="M36" s="13"/>
      <c r="N36" s="13">
        <v>270</v>
      </c>
      <c r="O36" s="13">
        <v>540</v>
      </c>
      <c r="P36" s="12" t="s">
        <v>44</v>
      </c>
      <c r="Q36" s="12" t="s">
        <v>45</v>
      </c>
      <c r="R36" s="12" t="s">
        <v>611</v>
      </c>
      <c r="S36" s="12" t="s">
        <v>151</v>
      </c>
      <c r="T36" s="12"/>
      <c r="U36" s="12"/>
      <c r="V36" s="12"/>
      <c r="W36" s="12"/>
      <c r="X36" s="12"/>
      <c r="Y36" s="12"/>
      <c r="Z36" s="12" t="s">
        <v>409</v>
      </c>
      <c r="AA36" s="15" t="s">
        <v>156</v>
      </c>
      <c r="AB36" s="20">
        <v>1</v>
      </c>
      <c r="AC36" s="25"/>
      <c r="AD36" s="25"/>
      <c r="AE36" s="27"/>
      <c r="AF36" s="30"/>
      <c r="AG36" s="12"/>
      <c r="AH36" s="30"/>
      <c r="AI36" s="30"/>
      <c r="AJ36" s="28"/>
      <c r="AK36" s="37">
        <v>172008.6</v>
      </c>
      <c r="AL36" s="37">
        <f>AK36*T36</f>
        <v>0</v>
      </c>
      <c r="AM36" s="37">
        <f>AK36*1.015</f>
        <v>174588.72899999999</v>
      </c>
      <c r="AN36" s="37">
        <f>AM36*T36</f>
        <v>0</v>
      </c>
      <c r="AO36" s="38" t="s">
        <v>155</v>
      </c>
      <c r="AP36" s="41" t="s">
        <v>286</v>
      </c>
      <c r="AQ36" s="39" t="s">
        <v>269</v>
      </c>
      <c r="AR36" s="40" t="s">
        <v>271</v>
      </c>
      <c r="AS36" s="48">
        <v>160000</v>
      </c>
      <c r="AT36" s="48">
        <f t="shared" si="10"/>
        <v>160000</v>
      </c>
      <c r="AU36" s="48">
        <v>560.75</v>
      </c>
      <c r="AV36" s="48">
        <f t="shared" si="11"/>
        <v>160560.75</v>
      </c>
      <c r="AW36" s="48">
        <f t="shared" si="12"/>
        <v>160560.75</v>
      </c>
      <c r="AX36" s="48" t="s">
        <v>248</v>
      </c>
      <c r="AY36" s="48"/>
      <c r="AZ36" s="48"/>
      <c r="BA36" s="48"/>
      <c r="BB36" s="48"/>
      <c r="BC36" s="48"/>
      <c r="BD36" s="48">
        <v>560.75</v>
      </c>
      <c r="BE36" s="52">
        <v>178120.6</v>
      </c>
      <c r="BF36" s="48">
        <f t="shared" si="6"/>
        <v>356241.2</v>
      </c>
      <c r="BG36" s="48"/>
      <c r="BH36" s="48"/>
      <c r="BI36" s="48"/>
      <c r="BJ36" s="48"/>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row>
    <row r="37" spans="1:250" ht="90">
      <c r="A37" s="12" t="s">
        <v>338</v>
      </c>
      <c r="B37" s="12" t="s">
        <v>339</v>
      </c>
      <c r="C37" s="12" t="s">
        <v>152</v>
      </c>
      <c r="D37" s="12" t="s">
        <v>340</v>
      </c>
      <c r="E37" s="12" t="s">
        <v>341</v>
      </c>
      <c r="F37" s="12" t="s">
        <v>337</v>
      </c>
      <c r="G37" s="12" t="s">
        <v>289</v>
      </c>
      <c r="H37" s="12" t="s">
        <v>164</v>
      </c>
      <c r="I37" s="12" t="s">
        <v>165</v>
      </c>
      <c r="J37" s="12" t="s">
        <v>367</v>
      </c>
      <c r="K37" s="12" t="s">
        <v>43</v>
      </c>
      <c r="L37" s="13">
        <v>6</v>
      </c>
      <c r="M37" s="13"/>
      <c r="N37" s="13">
        <v>507</v>
      </c>
      <c r="O37" s="14">
        <v>3042</v>
      </c>
      <c r="P37" s="12" t="s">
        <v>44</v>
      </c>
      <c r="Q37" s="12" t="s">
        <v>45</v>
      </c>
      <c r="R37" s="12" t="s">
        <v>611</v>
      </c>
      <c r="S37" s="12" t="s">
        <v>151</v>
      </c>
      <c r="T37" s="12"/>
      <c r="U37" s="12"/>
      <c r="V37" s="12"/>
      <c r="W37" s="12"/>
      <c r="X37" s="12"/>
      <c r="Y37" s="12"/>
      <c r="Z37" s="12" t="s">
        <v>409</v>
      </c>
      <c r="AA37" s="15" t="s">
        <v>156</v>
      </c>
      <c r="AB37" s="20">
        <v>1</v>
      </c>
      <c r="AC37" s="25"/>
      <c r="AD37" s="25"/>
      <c r="AE37" s="27"/>
      <c r="AF37" s="30"/>
      <c r="AG37" s="12"/>
      <c r="AH37" s="30"/>
      <c r="AI37" s="30"/>
      <c r="AJ37" s="28"/>
      <c r="AK37" s="37">
        <v>198474.82</v>
      </c>
      <c r="AL37" s="37">
        <f>AK37*T37</f>
        <v>0</v>
      </c>
      <c r="AM37" s="37">
        <f>AK37*1.015</f>
        <v>201451.9423</v>
      </c>
      <c r="AN37" s="37">
        <f>AM37*T37</f>
        <v>0</v>
      </c>
      <c r="AO37" s="38" t="s">
        <v>155</v>
      </c>
      <c r="AP37" s="41" t="s">
        <v>287</v>
      </c>
      <c r="AQ37" s="39" t="s">
        <v>269</v>
      </c>
      <c r="AR37" s="40" t="s">
        <v>271</v>
      </c>
      <c r="AS37" s="48">
        <v>272960</v>
      </c>
      <c r="AT37" s="48">
        <f t="shared" si="10"/>
        <v>272960</v>
      </c>
      <c r="AU37" s="48">
        <v>560.75</v>
      </c>
      <c r="AV37" s="48">
        <f t="shared" si="11"/>
        <v>273520.75</v>
      </c>
      <c r="AW37" s="48">
        <f t="shared" si="12"/>
        <v>273520.75</v>
      </c>
      <c r="AX37" s="48" t="s">
        <v>248</v>
      </c>
      <c r="AY37" s="48"/>
      <c r="AZ37" s="48"/>
      <c r="BA37" s="48"/>
      <c r="BB37" s="48"/>
      <c r="BC37" s="48"/>
      <c r="BD37" s="48">
        <v>560.75</v>
      </c>
      <c r="BE37" s="52">
        <v>275600.8</v>
      </c>
      <c r="BF37" s="48">
        <f t="shared" si="6"/>
        <v>1653604.7999999998</v>
      </c>
      <c r="BG37" s="48"/>
      <c r="BH37" s="48"/>
      <c r="BI37" s="48"/>
      <c r="BJ37" s="48"/>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row>
    <row r="38" spans="1:250" ht="78.75">
      <c r="A38" s="12" t="s">
        <v>342</v>
      </c>
      <c r="B38" s="12" t="s">
        <v>343</v>
      </c>
      <c r="C38" s="12" t="s">
        <v>152</v>
      </c>
      <c r="D38" s="12" t="s">
        <v>344</v>
      </c>
      <c r="E38" s="12" t="s">
        <v>345</v>
      </c>
      <c r="F38" s="12" t="s">
        <v>160</v>
      </c>
      <c r="G38" s="12" t="s">
        <v>289</v>
      </c>
      <c r="H38" s="12" t="s">
        <v>164</v>
      </c>
      <c r="I38" s="12" t="s">
        <v>165</v>
      </c>
      <c r="J38" s="12" t="s">
        <v>367</v>
      </c>
      <c r="K38" s="12" t="s">
        <v>43</v>
      </c>
      <c r="L38" s="13">
        <v>2</v>
      </c>
      <c r="M38" s="13"/>
      <c r="N38" s="13">
        <v>320</v>
      </c>
      <c r="O38" s="13">
        <v>640</v>
      </c>
      <c r="P38" s="12" t="s">
        <v>44</v>
      </c>
      <c r="Q38" s="12" t="s">
        <v>145</v>
      </c>
      <c r="R38" s="12" t="s">
        <v>611</v>
      </c>
      <c r="S38" s="12" t="s">
        <v>151</v>
      </c>
      <c r="T38" s="12"/>
      <c r="U38" s="12"/>
      <c r="V38" s="12"/>
      <c r="W38" s="12"/>
      <c r="X38" s="12"/>
      <c r="Y38" s="12"/>
      <c r="Z38" s="12" t="s">
        <v>409</v>
      </c>
      <c r="AA38" s="15" t="s">
        <v>156</v>
      </c>
      <c r="AB38" s="20">
        <v>1</v>
      </c>
      <c r="AC38" s="25"/>
      <c r="AD38" s="25"/>
      <c r="AE38" s="27"/>
      <c r="AF38" s="30"/>
      <c r="AG38" s="12"/>
      <c r="AH38" s="30"/>
      <c r="AI38" s="30"/>
      <c r="AJ38" s="28"/>
      <c r="AK38" s="37">
        <v>86829.119999999995</v>
      </c>
      <c r="AL38" s="37">
        <f>AK38*T38</f>
        <v>0</v>
      </c>
      <c r="AM38" s="37">
        <f>AK38*1.015</f>
        <v>88131.556799999991</v>
      </c>
      <c r="AN38" s="37">
        <f>AM38*T38</f>
        <v>0</v>
      </c>
      <c r="AO38" s="38" t="s">
        <v>155</v>
      </c>
      <c r="AP38" s="38" t="s">
        <v>284</v>
      </c>
      <c r="AQ38" s="39" t="s">
        <v>269</v>
      </c>
      <c r="AR38" s="40" t="s">
        <v>271</v>
      </c>
      <c r="AS38" s="48">
        <v>117780</v>
      </c>
      <c r="AT38" s="48">
        <f t="shared" si="10"/>
        <v>117780</v>
      </c>
      <c r="AU38" s="48">
        <v>560.75</v>
      </c>
      <c r="AV38" s="48">
        <f t="shared" si="11"/>
        <v>118340.75</v>
      </c>
      <c r="AW38" s="48">
        <f t="shared" si="12"/>
        <v>118340.75</v>
      </c>
      <c r="AX38" s="48" t="s">
        <v>71</v>
      </c>
      <c r="AY38" s="48"/>
      <c r="AZ38" s="48"/>
      <c r="BA38" s="48"/>
      <c r="BB38" s="48"/>
      <c r="BC38" s="48"/>
      <c r="BD38" s="48">
        <v>560.75</v>
      </c>
      <c r="BE38" s="52">
        <v>122856.3</v>
      </c>
      <c r="BF38" s="48">
        <f t="shared" si="6"/>
        <v>245712.6</v>
      </c>
      <c r="BG38" s="48"/>
      <c r="BH38" s="48"/>
      <c r="BI38" s="48"/>
      <c r="BJ38" s="48"/>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row>
    <row r="39" spans="1:250" ht="90">
      <c r="A39" s="12" t="s">
        <v>355</v>
      </c>
      <c r="B39" s="12" t="s">
        <v>356</v>
      </c>
      <c r="C39" s="12" t="s">
        <v>155</v>
      </c>
      <c r="D39" s="17" t="s">
        <v>357</v>
      </c>
      <c r="E39" s="12" t="s">
        <v>349</v>
      </c>
      <c r="F39" s="12" t="s">
        <v>143</v>
      </c>
      <c r="G39" s="17" t="s">
        <v>358</v>
      </c>
      <c r="H39" s="12" t="s">
        <v>350</v>
      </c>
      <c r="I39" s="12" t="s">
        <v>165</v>
      </c>
      <c r="J39" s="12" t="s">
        <v>367</v>
      </c>
      <c r="K39" s="12" t="s">
        <v>620</v>
      </c>
      <c r="L39" s="13">
        <v>2</v>
      </c>
      <c r="M39" s="13"/>
      <c r="N39" s="13">
        <v>21</v>
      </c>
      <c r="O39" s="13">
        <v>84</v>
      </c>
      <c r="P39" s="12" t="s">
        <v>44</v>
      </c>
      <c r="Q39" s="12" t="s">
        <v>412</v>
      </c>
      <c r="R39" s="12" t="s">
        <v>351</v>
      </c>
      <c r="S39" s="12" t="s">
        <v>352</v>
      </c>
      <c r="T39" s="12"/>
      <c r="U39" s="12"/>
      <c r="V39" s="12"/>
      <c r="W39" s="12"/>
      <c r="X39" s="12"/>
      <c r="Y39" s="12"/>
      <c r="Z39" s="12" t="s">
        <v>622</v>
      </c>
      <c r="AA39" s="15" t="s">
        <v>156</v>
      </c>
      <c r="AB39" s="20">
        <v>1</v>
      </c>
      <c r="AC39" s="25"/>
      <c r="AD39" s="25"/>
      <c r="AE39" s="27"/>
      <c r="AF39" s="30"/>
      <c r="AG39" s="12"/>
      <c r="AH39" s="30"/>
      <c r="AI39" s="30"/>
      <c r="AJ39" s="28"/>
      <c r="AK39" s="42"/>
      <c r="AL39" s="42"/>
      <c r="AM39" s="42"/>
      <c r="AN39" s="42"/>
      <c r="AO39" s="43"/>
      <c r="AP39" s="47"/>
      <c r="AQ39" s="45"/>
      <c r="AR39" s="46"/>
      <c r="AS39" s="48">
        <v>10190</v>
      </c>
      <c r="AT39" s="48">
        <f t="shared" si="10"/>
        <v>10190</v>
      </c>
      <c r="AU39" s="48">
        <v>560.75</v>
      </c>
      <c r="AV39" s="48">
        <f t="shared" si="11"/>
        <v>10750.75</v>
      </c>
      <c r="AW39" s="48">
        <f t="shared" si="12"/>
        <v>10750.75</v>
      </c>
      <c r="AX39" s="48" t="s">
        <v>71</v>
      </c>
      <c r="AY39" s="48"/>
      <c r="AZ39" s="48"/>
      <c r="BA39" s="48"/>
      <c r="BB39" s="48"/>
      <c r="BC39" s="48"/>
      <c r="BD39" s="48">
        <v>560.75</v>
      </c>
      <c r="BE39" s="52">
        <v>12032.5</v>
      </c>
      <c r="BF39" s="48">
        <f t="shared" si="6"/>
        <v>24065</v>
      </c>
      <c r="BG39" s="48"/>
      <c r="BH39" s="48"/>
      <c r="BI39" s="48"/>
      <c r="BJ39" s="48"/>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row>
    <row r="40" spans="1:250" ht="90">
      <c r="A40" s="12" t="s">
        <v>135</v>
      </c>
      <c r="B40" s="12" t="s">
        <v>136</v>
      </c>
      <c r="C40" s="12" t="s">
        <v>155</v>
      </c>
      <c r="D40" s="12" t="s">
        <v>357</v>
      </c>
      <c r="E40" s="12" t="s">
        <v>349</v>
      </c>
      <c r="F40" s="12" t="s">
        <v>143</v>
      </c>
      <c r="G40" s="17" t="s">
        <v>358</v>
      </c>
      <c r="H40" s="12" t="s">
        <v>350</v>
      </c>
      <c r="I40" s="12" t="s">
        <v>165</v>
      </c>
      <c r="J40" s="12" t="s">
        <v>367</v>
      </c>
      <c r="K40" s="12" t="s">
        <v>620</v>
      </c>
      <c r="L40" s="13">
        <v>1</v>
      </c>
      <c r="M40" s="13"/>
      <c r="N40" s="13">
        <v>21</v>
      </c>
      <c r="O40" s="13">
        <v>42</v>
      </c>
      <c r="P40" s="12" t="s">
        <v>44</v>
      </c>
      <c r="Q40" s="12" t="s">
        <v>412</v>
      </c>
      <c r="R40" s="12" t="s">
        <v>353</v>
      </c>
      <c r="S40" s="12" t="s">
        <v>352</v>
      </c>
      <c r="T40" s="12"/>
      <c r="U40" s="12"/>
      <c r="V40" s="12"/>
      <c r="W40" s="12"/>
      <c r="X40" s="12"/>
      <c r="Y40" s="12"/>
      <c r="Z40" s="12" t="s">
        <v>622</v>
      </c>
      <c r="AA40" s="15" t="s">
        <v>156</v>
      </c>
      <c r="AB40" s="20">
        <v>1</v>
      </c>
      <c r="AC40" s="25"/>
      <c r="AD40" s="25"/>
      <c r="AE40" s="27"/>
      <c r="AF40" s="30"/>
      <c r="AG40" s="12"/>
      <c r="AH40" s="30"/>
      <c r="AI40" s="30"/>
      <c r="AJ40" s="28"/>
      <c r="AK40" s="42"/>
      <c r="AL40" s="42"/>
      <c r="AM40" s="42"/>
      <c r="AN40" s="42"/>
      <c r="AO40" s="43"/>
      <c r="AP40" s="47"/>
      <c r="AQ40" s="45"/>
      <c r="AR40" s="46"/>
      <c r="AS40" s="48">
        <v>10190</v>
      </c>
      <c r="AT40" s="48">
        <f t="shared" si="10"/>
        <v>10190</v>
      </c>
      <c r="AU40" s="48">
        <v>560.75</v>
      </c>
      <c r="AV40" s="48">
        <f t="shared" si="11"/>
        <v>10750.75</v>
      </c>
      <c r="AW40" s="48">
        <f t="shared" si="12"/>
        <v>10750.75</v>
      </c>
      <c r="AX40" s="48" t="s">
        <v>71</v>
      </c>
      <c r="AY40" s="48"/>
      <c r="AZ40" s="48"/>
      <c r="BA40" s="48"/>
      <c r="BB40" s="48"/>
      <c r="BC40" s="48"/>
      <c r="BD40" s="48">
        <v>560.75</v>
      </c>
      <c r="BE40" s="52">
        <v>12032.5</v>
      </c>
      <c r="BF40" s="48">
        <f t="shared" si="6"/>
        <v>12032.5</v>
      </c>
      <c r="BG40" s="48"/>
      <c r="BH40" s="48"/>
      <c r="BI40" s="48"/>
      <c r="BJ40" s="48"/>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row>
    <row r="41" spans="1:250" ht="101.25">
      <c r="A41" s="12" t="s">
        <v>203</v>
      </c>
      <c r="B41" s="12" t="s">
        <v>204</v>
      </c>
      <c r="C41" s="12" t="s">
        <v>152</v>
      </c>
      <c r="D41" s="12" t="s">
        <v>205</v>
      </c>
      <c r="E41" s="12" t="s">
        <v>206</v>
      </c>
      <c r="F41" s="12" t="s">
        <v>207</v>
      </c>
      <c r="G41" s="12" t="s">
        <v>267</v>
      </c>
      <c r="H41" s="12" t="s">
        <v>164</v>
      </c>
      <c r="I41" s="12" t="s">
        <v>165</v>
      </c>
      <c r="J41" s="12" t="s">
        <v>42</v>
      </c>
      <c r="K41" s="12" t="s">
        <v>43</v>
      </c>
      <c r="L41" s="13">
        <v>2</v>
      </c>
      <c r="M41" s="13"/>
      <c r="N41" s="13">
        <v>76</v>
      </c>
      <c r="O41" s="13">
        <v>304</v>
      </c>
      <c r="P41" s="12" t="s">
        <v>44</v>
      </c>
      <c r="Q41" s="12" t="s">
        <v>45</v>
      </c>
      <c r="R41" s="12" t="s">
        <v>266</v>
      </c>
      <c r="S41" s="12" t="s">
        <v>146</v>
      </c>
      <c r="T41" s="12" t="s">
        <v>383</v>
      </c>
      <c r="U41" s="12"/>
      <c r="V41" s="12"/>
      <c r="W41" s="12"/>
      <c r="X41" s="12"/>
      <c r="Y41" s="12"/>
      <c r="Z41" s="12" t="s">
        <v>409</v>
      </c>
      <c r="AA41" s="15" t="s">
        <v>156</v>
      </c>
      <c r="AB41" s="20">
        <v>1</v>
      </c>
      <c r="AC41" s="27"/>
      <c r="AD41" s="27"/>
      <c r="AE41" s="27"/>
      <c r="AF41" s="27"/>
      <c r="AG41" s="12"/>
      <c r="AH41" s="27"/>
      <c r="AI41" s="27"/>
      <c r="AJ41" s="28"/>
      <c r="AK41" s="42"/>
      <c r="AL41" s="42"/>
      <c r="AM41" s="42"/>
      <c r="AN41" s="42"/>
      <c r="AO41" s="43"/>
      <c r="AP41" s="47"/>
      <c r="AQ41" s="45"/>
      <c r="AR41" s="46"/>
      <c r="AS41" s="48">
        <v>133520</v>
      </c>
      <c r="AT41" s="48">
        <f t="shared" ref="AT41:AT64" si="13">AS41*AB41</f>
        <v>133520</v>
      </c>
      <c r="AU41" s="48">
        <v>560.75</v>
      </c>
      <c r="AV41" s="48">
        <f t="shared" si="11"/>
        <v>134080.75</v>
      </c>
      <c r="AW41" s="48">
        <f t="shared" si="12"/>
        <v>134080.75</v>
      </c>
      <c r="AX41" s="48" t="s">
        <v>249</v>
      </c>
      <c r="AY41" s="48"/>
      <c r="AZ41" s="48"/>
      <c r="BA41" s="48"/>
      <c r="BB41" s="48"/>
      <c r="BC41" s="48"/>
      <c r="BD41" s="48">
        <v>560.75</v>
      </c>
      <c r="BE41" s="52">
        <v>135265.5</v>
      </c>
      <c r="BF41" s="48">
        <f t="shared" si="6"/>
        <v>270531</v>
      </c>
      <c r="BG41" s="48"/>
      <c r="BH41" s="48"/>
      <c r="BI41" s="48"/>
      <c r="BJ41" s="48"/>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row>
    <row r="42" spans="1:250" ht="90">
      <c r="A42" s="12" t="s">
        <v>419</v>
      </c>
      <c r="B42" s="12" t="s">
        <v>420</v>
      </c>
      <c r="C42" s="12" t="s">
        <v>152</v>
      </c>
      <c r="D42" s="12" t="s">
        <v>421</v>
      </c>
      <c r="E42" s="12" t="s">
        <v>422</v>
      </c>
      <c r="F42" s="12" t="s">
        <v>160</v>
      </c>
      <c r="G42" s="12" t="s">
        <v>423</v>
      </c>
      <c r="H42" s="12" t="s">
        <v>164</v>
      </c>
      <c r="I42" s="12" t="s">
        <v>165</v>
      </c>
      <c r="J42" s="12" t="s">
        <v>42</v>
      </c>
      <c r="K42" s="12" t="s">
        <v>43</v>
      </c>
      <c r="L42" s="13">
        <v>1</v>
      </c>
      <c r="M42" s="13"/>
      <c r="N42" s="13">
        <v>27</v>
      </c>
      <c r="O42" s="13">
        <v>54</v>
      </c>
      <c r="P42" s="12" t="s">
        <v>44</v>
      </c>
      <c r="Q42" s="12" t="s">
        <v>145</v>
      </c>
      <c r="R42" s="12" t="s">
        <v>266</v>
      </c>
      <c r="S42" s="12" t="s">
        <v>167</v>
      </c>
      <c r="T42" s="12"/>
      <c r="U42" s="12"/>
      <c r="V42" s="12"/>
      <c r="W42" s="12"/>
      <c r="X42" s="12"/>
      <c r="Y42" s="12"/>
      <c r="Z42" s="12" t="s">
        <v>409</v>
      </c>
      <c r="AA42" s="15" t="s">
        <v>156</v>
      </c>
      <c r="AB42" s="20">
        <v>1</v>
      </c>
      <c r="AC42" s="27"/>
      <c r="AD42" s="27"/>
      <c r="AE42" s="27"/>
      <c r="AF42" s="27"/>
      <c r="AG42" s="12"/>
      <c r="AH42" s="27"/>
      <c r="AI42" s="27"/>
      <c r="AJ42" s="28"/>
      <c r="AK42" s="42"/>
      <c r="AL42" s="42"/>
      <c r="AM42" s="42"/>
      <c r="AN42" s="42"/>
      <c r="AO42" s="43"/>
      <c r="AP42" s="47"/>
      <c r="AQ42" s="45"/>
      <c r="AR42" s="46"/>
      <c r="AS42" s="48">
        <v>46080</v>
      </c>
      <c r="AT42" s="48">
        <f t="shared" si="13"/>
        <v>46080</v>
      </c>
      <c r="AU42" s="48">
        <v>560.75</v>
      </c>
      <c r="AV42" s="48">
        <f t="shared" si="11"/>
        <v>46640.75</v>
      </c>
      <c r="AW42" s="48">
        <f t="shared" si="12"/>
        <v>46640.75</v>
      </c>
      <c r="AX42" s="48" t="s">
        <v>250</v>
      </c>
      <c r="AY42" s="48"/>
      <c r="AZ42" s="48"/>
      <c r="BA42" s="48"/>
      <c r="BB42" s="48"/>
      <c r="BC42" s="48"/>
      <c r="BD42" s="48">
        <v>560.75</v>
      </c>
      <c r="BE42" s="52">
        <v>45223.6</v>
      </c>
      <c r="BF42" s="48">
        <f t="shared" si="6"/>
        <v>45223.6</v>
      </c>
      <c r="BG42" s="48"/>
      <c r="BH42" s="48"/>
      <c r="BI42" s="48"/>
      <c r="BJ42" s="48"/>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row>
    <row r="43" spans="1:250" ht="90">
      <c r="A43" s="12" t="s">
        <v>424</v>
      </c>
      <c r="B43" s="12" t="s">
        <v>425</v>
      </c>
      <c r="C43" s="12" t="s">
        <v>147</v>
      </c>
      <c r="D43" s="17" t="s">
        <v>142</v>
      </c>
      <c r="E43" s="12" t="s">
        <v>426</v>
      </c>
      <c r="F43" s="12" t="s">
        <v>427</v>
      </c>
      <c r="G43" s="12" t="s">
        <v>267</v>
      </c>
      <c r="H43" s="12" t="s">
        <v>164</v>
      </c>
      <c r="I43" s="12" t="s">
        <v>165</v>
      </c>
      <c r="J43" s="12" t="s">
        <v>42</v>
      </c>
      <c r="K43" s="12" t="s">
        <v>43</v>
      </c>
      <c r="L43" s="13">
        <v>2</v>
      </c>
      <c r="M43" s="13"/>
      <c r="N43" s="13">
        <v>88</v>
      </c>
      <c r="O43" s="13">
        <v>352</v>
      </c>
      <c r="P43" s="12" t="s">
        <v>44</v>
      </c>
      <c r="Q43" s="12" t="s">
        <v>45</v>
      </c>
      <c r="R43" s="12" t="s">
        <v>266</v>
      </c>
      <c r="S43" s="12" t="s">
        <v>146</v>
      </c>
      <c r="T43" s="12" t="s">
        <v>383</v>
      </c>
      <c r="U43" s="12"/>
      <c r="V43" s="12"/>
      <c r="W43" s="12"/>
      <c r="X43" s="12"/>
      <c r="Y43" s="12"/>
      <c r="Z43" s="12" t="s">
        <v>409</v>
      </c>
      <c r="AA43" s="15" t="s">
        <v>156</v>
      </c>
      <c r="AB43" s="20">
        <v>1</v>
      </c>
      <c r="AC43" s="27"/>
      <c r="AD43" s="27"/>
      <c r="AE43" s="27"/>
      <c r="AF43" s="27"/>
      <c r="AG43" s="12"/>
      <c r="AH43" s="27"/>
      <c r="AI43" s="27"/>
      <c r="AJ43" s="28"/>
      <c r="AK43" s="42"/>
      <c r="AL43" s="42"/>
      <c r="AM43" s="42"/>
      <c r="AN43" s="42"/>
      <c r="AO43" s="43"/>
      <c r="AP43" s="47"/>
      <c r="AQ43" s="45"/>
      <c r="AR43" s="46"/>
      <c r="AS43" s="48">
        <v>161820</v>
      </c>
      <c r="AT43" s="48">
        <f t="shared" si="13"/>
        <v>161820</v>
      </c>
      <c r="AU43" s="48">
        <v>560.75</v>
      </c>
      <c r="AV43" s="48">
        <f t="shared" si="11"/>
        <v>162380.75</v>
      </c>
      <c r="AW43" s="48">
        <f t="shared" si="12"/>
        <v>162380.75</v>
      </c>
      <c r="AX43" s="48" t="s">
        <v>249</v>
      </c>
      <c r="AY43" s="48"/>
      <c r="AZ43" s="48"/>
      <c r="BA43" s="48"/>
      <c r="BB43" s="48"/>
      <c r="BC43" s="48"/>
      <c r="BD43" s="48">
        <v>560.75</v>
      </c>
      <c r="BE43" s="52">
        <v>165200.79999999999</v>
      </c>
      <c r="BF43" s="48">
        <f t="shared" si="6"/>
        <v>330401.59999999998</v>
      </c>
      <c r="BG43" s="48"/>
      <c r="BH43" s="48"/>
      <c r="BI43" s="48"/>
      <c r="BJ43" s="48"/>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row>
    <row r="44" spans="1:250" ht="90">
      <c r="A44" s="12" t="s">
        <v>428</v>
      </c>
      <c r="B44" s="12" t="s">
        <v>429</v>
      </c>
      <c r="C44" s="12" t="s">
        <v>147</v>
      </c>
      <c r="D44" s="12" t="s">
        <v>202</v>
      </c>
      <c r="E44" s="12" t="s">
        <v>430</v>
      </c>
      <c r="F44" s="12" t="s">
        <v>160</v>
      </c>
      <c r="G44" s="12" t="s">
        <v>267</v>
      </c>
      <c r="H44" s="12" t="s">
        <v>164</v>
      </c>
      <c r="I44" s="12" t="s">
        <v>165</v>
      </c>
      <c r="J44" s="12" t="s">
        <v>42</v>
      </c>
      <c r="K44" s="12" t="s">
        <v>43</v>
      </c>
      <c r="L44" s="13">
        <v>2</v>
      </c>
      <c r="M44" s="13"/>
      <c r="N44" s="13">
        <v>33</v>
      </c>
      <c r="O44" s="13">
        <v>132</v>
      </c>
      <c r="P44" s="12" t="s">
        <v>44</v>
      </c>
      <c r="Q44" s="12" t="s">
        <v>145</v>
      </c>
      <c r="R44" s="12" t="s">
        <v>266</v>
      </c>
      <c r="S44" s="12" t="s">
        <v>146</v>
      </c>
      <c r="T44" s="12" t="s">
        <v>383</v>
      </c>
      <c r="U44" s="12"/>
      <c r="V44" s="12"/>
      <c r="W44" s="12"/>
      <c r="X44" s="12"/>
      <c r="Y44" s="12"/>
      <c r="Z44" s="12" t="s">
        <v>409</v>
      </c>
      <c r="AA44" s="15" t="s">
        <v>156</v>
      </c>
      <c r="AB44" s="20">
        <v>1</v>
      </c>
      <c r="AC44" s="27"/>
      <c r="AD44" s="27"/>
      <c r="AE44" s="27"/>
      <c r="AF44" s="27"/>
      <c r="AG44" s="12"/>
      <c r="AH44" s="27"/>
      <c r="AI44" s="27"/>
      <c r="AJ44" s="28"/>
      <c r="AK44" s="42"/>
      <c r="AL44" s="42"/>
      <c r="AM44" s="42"/>
      <c r="AN44" s="42"/>
      <c r="AO44" s="43"/>
      <c r="AP44" s="47"/>
      <c r="AQ44" s="45"/>
      <c r="AR44" s="46"/>
      <c r="AS44" s="48">
        <v>46080</v>
      </c>
      <c r="AT44" s="48">
        <f t="shared" si="13"/>
        <v>46080</v>
      </c>
      <c r="AU44" s="48">
        <v>560.75</v>
      </c>
      <c r="AV44" s="48">
        <f t="shared" si="11"/>
        <v>46640.75</v>
      </c>
      <c r="AW44" s="48">
        <f t="shared" si="12"/>
        <v>46640.75</v>
      </c>
      <c r="AX44" s="48" t="s">
        <v>250</v>
      </c>
      <c r="AY44" s="48"/>
      <c r="AZ44" s="48"/>
      <c r="BA44" s="48"/>
      <c r="BB44" s="48"/>
      <c r="BC44" s="48"/>
      <c r="BD44" s="48">
        <v>560.75</v>
      </c>
      <c r="BE44" s="52">
        <v>45223.6</v>
      </c>
      <c r="BF44" s="48">
        <f t="shared" si="6"/>
        <v>90447.2</v>
      </c>
      <c r="BG44" s="48"/>
      <c r="BH44" s="48"/>
      <c r="BI44" s="48"/>
      <c r="BJ44" s="48"/>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row>
    <row r="45" spans="1:250" ht="78.75">
      <c r="A45" s="12" t="s">
        <v>306</v>
      </c>
      <c r="B45" s="12" t="s">
        <v>307</v>
      </c>
      <c r="C45" s="12" t="s">
        <v>155</v>
      </c>
      <c r="D45" s="12" t="s">
        <v>308</v>
      </c>
      <c r="E45" s="12" t="s">
        <v>309</v>
      </c>
      <c r="F45" s="12"/>
      <c r="G45" s="12" t="s">
        <v>319</v>
      </c>
      <c r="H45" s="12" t="s">
        <v>168</v>
      </c>
      <c r="I45" s="12" t="s">
        <v>165</v>
      </c>
      <c r="J45" s="12" t="s">
        <v>367</v>
      </c>
      <c r="K45" s="12" t="s">
        <v>43</v>
      </c>
      <c r="L45" s="13">
        <v>4</v>
      </c>
      <c r="M45" s="13"/>
      <c r="N45" s="13">
        <v>17</v>
      </c>
      <c r="O45" s="13">
        <v>136</v>
      </c>
      <c r="P45" s="12" t="s">
        <v>621</v>
      </c>
      <c r="Q45" s="12" t="s">
        <v>145</v>
      </c>
      <c r="R45" s="12" t="s">
        <v>304</v>
      </c>
      <c r="S45" s="12" t="s">
        <v>151</v>
      </c>
      <c r="T45" s="12"/>
      <c r="U45" s="12"/>
      <c r="V45" s="12"/>
      <c r="W45" s="12"/>
      <c r="X45" s="12"/>
      <c r="Y45" s="12"/>
      <c r="Z45" s="12" t="s">
        <v>305</v>
      </c>
      <c r="AA45" s="15" t="s">
        <v>156</v>
      </c>
      <c r="AB45" s="20">
        <v>1</v>
      </c>
      <c r="AC45" s="27"/>
      <c r="AD45" s="27"/>
      <c r="AE45" s="27"/>
      <c r="AF45" s="27"/>
      <c r="AG45" s="12"/>
      <c r="AH45" s="27"/>
      <c r="AI45" s="27"/>
      <c r="AJ45" s="28"/>
      <c r="AK45" s="42"/>
      <c r="AL45" s="42"/>
      <c r="AM45" s="42"/>
      <c r="AN45" s="42"/>
      <c r="AO45" s="43"/>
      <c r="AP45" s="47"/>
      <c r="AQ45" s="45"/>
      <c r="AR45" s="46"/>
      <c r="AS45" s="48">
        <v>10190</v>
      </c>
      <c r="AT45" s="48">
        <f t="shared" si="13"/>
        <v>10190</v>
      </c>
      <c r="AU45" s="48">
        <v>560.75</v>
      </c>
      <c r="AV45" s="48">
        <f t="shared" si="11"/>
        <v>10750.75</v>
      </c>
      <c r="AW45" s="48">
        <f t="shared" si="12"/>
        <v>10750.75</v>
      </c>
      <c r="AX45" s="48" t="s">
        <v>71</v>
      </c>
      <c r="AY45" s="48"/>
      <c r="AZ45" s="48"/>
      <c r="BA45" s="48"/>
      <c r="BB45" s="48"/>
      <c r="BC45" s="48"/>
      <c r="BD45" s="48">
        <v>560.75</v>
      </c>
      <c r="BE45" s="52">
        <v>12032.5</v>
      </c>
      <c r="BF45" s="48">
        <f t="shared" si="6"/>
        <v>48130</v>
      </c>
      <c r="BG45" s="48"/>
      <c r="BH45" s="48"/>
      <c r="BI45" s="48"/>
      <c r="BJ45" s="48"/>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row>
    <row r="46" spans="1:250" ht="78.75">
      <c r="A46" s="12" t="s">
        <v>90</v>
      </c>
      <c r="B46" s="12" t="s">
        <v>91</v>
      </c>
      <c r="C46" s="12" t="s">
        <v>152</v>
      </c>
      <c r="D46" s="12" t="s">
        <v>92</v>
      </c>
      <c r="E46" s="12" t="s">
        <v>93</v>
      </c>
      <c r="F46" s="12" t="s">
        <v>94</v>
      </c>
      <c r="G46" s="12" t="s">
        <v>150</v>
      </c>
      <c r="H46" s="12" t="s">
        <v>68</v>
      </c>
      <c r="I46" s="12" t="s">
        <v>366</v>
      </c>
      <c r="J46" s="12" t="s">
        <v>138</v>
      </c>
      <c r="K46" s="12" t="s">
        <v>43</v>
      </c>
      <c r="L46" s="13">
        <v>1</v>
      </c>
      <c r="M46" s="13"/>
      <c r="N46" s="13">
        <v>310</v>
      </c>
      <c r="O46" s="13">
        <v>620</v>
      </c>
      <c r="P46" s="12" t="s">
        <v>44</v>
      </c>
      <c r="Q46" s="12" t="s">
        <v>609</v>
      </c>
      <c r="R46" s="12" t="s">
        <v>139</v>
      </c>
      <c r="S46" s="12" t="s">
        <v>151</v>
      </c>
      <c r="T46" s="12"/>
      <c r="U46" s="12"/>
      <c r="V46" s="12"/>
      <c r="W46" s="12"/>
      <c r="X46" s="12"/>
      <c r="Y46" s="12"/>
      <c r="Z46" s="12" t="s">
        <v>409</v>
      </c>
      <c r="AA46" s="15" t="s">
        <v>156</v>
      </c>
      <c r="AB46" s="20">
        <v>1</v>
      </c>
      <c r="AC46" s="33">
        <v>639420.76</v>
      </c>
      <c r="AD46" s="33">
        <v>639420.76</v>
      </c>
      <c r="AE46" s="26"/>
      <c r="AF46" s="34"/>
      <c r="AG46" s="12" t="s">
        <v>152</v>
      </c>
      <c r="AH46" s="34" t="s">
        <v>197</v>
      </c>
      <c r="AI46" s="34" t="s">
        <v>252</v>
      </c>
      <c r="AJ46" s="28" t="s">
        <v>253</v>
      </c>
      <c r="AK46" s="37">
        <v>876343.52</v>
      </c>
      <c r="AL46" s="37">
        <f>AK46*T46</f>
        <v>0</v>
      </c>
      <c r="AM46" s="37">
        <f>AK46*1.015</f>
        <v>889488.67279999994</v>
      </c>
      <c r="AN46" s="37">
        <f>AM46*T46</f>
        <v>0</v>
      </c>
      <c r="AO46" s="38" t="s">
        <v>155</v>
      </c>
      <c r="AP46" s="41" t="s">
        <v>281</v>
      </c>
      <c r="AQ46" s="39" t="s">
        <v>269</v>
      </c>
      <c r="AR46" s="40" t="s">
        <v>271</v>
      </c>
      <c r="AS46" s="48"/>
      <c r="AT46" s="48"/>
      <c r="AU46" s="48"/>
      <c r="AV46" s="48"/>
      <c r="AW46" s="48"/>
      <c r="AX46" s="48"/>
      <c r="AY46" s="48"/>
      <c r="AZ46" s="48"/>
      <c r="BA46" s="48"/>
      <c r="BB46" s="48"/>
      <c r="BC46" s="48"/>
      <c r="BD46" s="48"/>
      <c r="BE46" s="52">
        <v>860123.8</v>
      </c>
      <c r="BF46" s="48">
        <f t="shared" si="6"/>
        <v>860123.8</v>
      </c>
      <c r="BG46" s="48"/>
      <c r="BH46" s="48"/>
      <c r="BI46" s="48"/>
      <c r="BJ46" s="48"/>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row>
    <row r="47" spans="1:250" ht="112.5">
      <c r="A47" s="12" t="s">
        <v>95</v>
      </c>
      <c r="B47" s="12" t="s">
        <v>96</v>
      </c>
      <c r="C47" s="12" t="s">
        <v>155</v>
      </c>
      <c r="D47" s="12" t="s">
        <v>612</v>
      </c>
      <c r="E47" s="12" t="s">
        <v>97</v>
      </c>
      <c r="F47" s="12" t="s">
        <v>160</v>
      </c>
      <c r="G47" s="12" t="s">
        <v>150</v>
      </c>
      <c r="H47" s="12" t="s">
        <v>68</v>
      </c>
      <c r="I47" s="12" t="s">
        <v>366</v>
      </c>
      <c r="J47" s="12" t="s">
        <v>367</v>
      </c>
      <c r="K47" s="12" t="s">
        <v>43</v>
      </c>
      <c r="L47" s="13">
        <v>2</v>
      </c>
      <c r="M47" s="13"/>
      <c r="N47" s="13">
        <v>240</v>
      </c>
      <c r="O47" s="13">
        <v>960</v>
      </c>
      <c r="P47" s="12" t="s">
        <v>44</v>
      </c>
      <c r="Q47" s="12" t="s">
        <v>145</v>
      </c>
      <c r="R47" s="12" t="s">
        <v>193</v>
      </c>
      <c r="S47" s="12" t="s">
        <v>151</v>
      </c>
      <c r="T47" s="12" t="s">
        <v>123</v>
      </c>
      <c r="U47" s="12"/>
      <c r="V47" s="12"/>
      <c r="W47" s="12"/>
      <c r="X47" s="12"/>
      <c r="Y47" s="12"/>
      <c r="Z47" s="12" t="s">
        <v>409</v>
      </c>
      <c r="AA47" s="15" t="s">
        <v>156</v>
      </c>
      <c r="AB47" s="20">
        <v>1</v>
      </c>
      <c r="AC47" s="33">
        <v>634410.48</v>
      </c>
      <c r="AD47" s="33">
        <v>1268820.96</v>
      </c>
      <c r="AE47" s="26"/>
      <c r="AF47" s="34"/>
      <c r="AG47" s="12" t="s">
        <v>155</v>
      </c>
      <c r="AH47" s="34" t="s">
        <v>198</v>
      </c>
      <c r="AI47" s="34" t="s">
        <v>252</v>
      </c>
      <c r="AJ47" s="28" t="s">
        <v>253</v>
      </c>
      <c r="AK47" s="37">
        <v>871083.08</v>
      </c>
      <c r="AL47" s="37">
        <f>AK47*T47</f>
        <v>35319805644.759995</v>
      </c>
      <c r="AM47" s="37">
        <f>AK47*1.015</f>
        <v>884149.32619999989</v>
      </c>
      <c r="AN47" s="37">
        <f>AM47*T47</f>
        <v>35849602729.431396</v>
      </c>
      <c r="AO47" s="38" t="s">
        <v>155</v>
      </c>
      <c r="AP47" s="41" t="s">
        <v>276</v>
      </c>
      <c r="AQ47" s="39" t="s">
        <v>269</v>
      </c>
      <c r="AR47" s="40" t="s">
        <v>271</v>
      </c>
      <c r="AS47" s="48"/>
      <c r="AT47" s="48"/>
      <c r="AU47" s="48"/>
      <c r="AV47" s="48"/>
      <c r="AW47" s="48"/>
      <c r="AX47" s="48"/>
      <c r="AY47" s="48"/>
      <c r="AZ47" s="48"/>
      <c r="BA47" s="48"/>
      <c r="BB47" s="48"/>
      <c r="BC47" s="48"/>
      <c r="BD47" s="48"/>
      <c r="BE47" s="52">
        <v>845612.3</v>
      </c>
      <c r="BF47" s="48">
        <f t="shared" si="6"/>
        <v>1691224.6</v>
      </c>
      <c r="BG47" s="48"/>
      <c r="BH47" s="48"/>
      <c r="BI47" s="48"/>
      <c r="BJ47" s="48"/>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row>
    <row r="48" spans="1:250" ht="78.75">
      <c r="A48" s="12" t="s">
        <v>102</v>
      </c>
      <c r="B48" s="12" t="s">
        <v>103</v>
      </c>
      <c r="C48" s="12" t="s">
        <v>155</v>
      </c>
      <c r="D48" s="12" t="s">
        <v>20</v>
      </c>
      <c r="E48" s="12" t="s">
        <v>104</v>
      </c>
      <c r="F48" s="12" t="s">
        <v>52</v>
      </c>
      <c r="G48" s="12" t="s">
        <v>150</v>
      </c>
      <c r="H48" s="12" t="s">
        <v>68</v>
      </c>
      <c r="I48" s="12" t="s">
        <v>366</v>
      </c>
      <c r="J48" s="12" t="s">
        <v>367</v>
      </c>
      <c r="K48" s="12" t="s">
        <v>43</v>
      </c>
      <c r="L48" s="13">
        <v>2</v>
      </c>
      <c r="M48" s="13"/>
      <c r="N48" s="13">
        <v>310</v>
      </c>
      <c r="O48" s="14">
        <v>1240</v>
      </c>
      <c r="P48" s="12" t="s">
        <v>44</v>
      </c>
      <c r="Q48" s="12" t="s">
        <v>45</v>
      </c>
      <c r="R48" s="12" t="s">
        <v>193</v>
      </c>
      <c r="S48" s="12" t="s">
        <v>151</v>
      </c>
      <c r="T48" s="12" t="s">
        <v>123</v>
      </c>
      <c r="U48" s="12"/>
      <c r="V48" s="12"/>
      <c r="W48" s="12"/>
      <c r="X48" s="12"/>
      <c r="Y48" s="12"/>
      <c r="Z48" s="12" t="s">
        <v>409</v>
      </c>
      <c r="AA48" s="15" t="s">
        <v>156</v>
      </c>
      <c r="AB48" s="20">
        <v>1</v>
      </c>
      <c r="AC48" s="33">
        <v>639420.76</v>
      </c>
      <c r="AD48" s="33">
        <v>1278841.52</v>
      </c>
      <c r="AE48" s="26"/>
      <c r="AF48" s="34"/>
      <c r="AG48" s="12" t="s">
        <v>155</v>
      </c>
      <c r="AH48" s="34" t="s">
        <v>199</v>
      </c>
      <c r="AI48" s="34" t="s">
        <v>252</v>
      </c>
      <c r="AJ48" s="28" t="s">
        <v>253</v>
      </c>
      <c r="AK48" s="37">
        <v>876343.52</v>
      </c>
      <c r="AL48" s="37">
        <f>AK48*T48</f>
        <v>35533100705.440002</v>
      </c>
      <c r="AM48" s="37">
        <f>AK48*1.015</f>
        <v>889488.67279999994</v>
      </c>
      <c r="AN48" s="37">
        <f>AM48*T48</f>
        <v>36066097216.021599</v>
      </c>
      <c r="AO48" s="38" t="s">
        <v>155</v>
      </c>
      <c r="AP48" s="41" t="s">
        <v>281</v>
      </c>
      <c r="AQ48" s="39" t="s">
        <v>269</v>
      </c>
      <c r="AR48" s="40" t="s">
        <v>271</v>
      </c>
      <c r="AS48" s="48"/>
      <c r="AT48" s="48"/>
      <c r="AU48" s="48"/>
      <c r="AV48" s="48"/>
      <c r="AW48" s="48"/>
      <c r="AX48" s="48"/>
      <c r="AY48" s="48"/>
      <c r="AZ48" s="48"/>
      <c r="BA48" s="48"/>
      <c r="BB48" s="48"/>
      <c r="BC48" s="48"/>
      <c r="BD48" s="48"/>
      <c r="BE48" s="52">
        <v>860123.8</v>
      </c>
      <c r="BF48" s="48">
        <f t="shared" si="6"/>
        <v>1720247.6</v>
      </c>
      <c r="BG48" s="48"/>
      <c r="BH48" s="48"/>
      <c r="BI48" s="48"/>
      <c r="BJ48" s="48"/>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row>
    <row r="49" spans="1:250" ht="123.75">
      <c r="A49" s="12" t="s">
        <v>3</v>
      </c>
      <c r="B49" s="12" t="s">
        <v>4</v>
      </c>
      <c r="C49" s="12" t="s">
        <v>70</v>
      </c>
      <c r="D49" s="12" t="s">
        <v>71</v>
      </c>
      <c r="E49" s="12" t="s">
        <v>72</v>
      </c>
      <c r="F49" s="12" t="s">
        <v>160</v>
      </c>
      <c r="G49" s="12" t="s">
        <v>73</v>
      </c>
      <c r="H49" s="12" t="s">
        <v>168</v>
      </c>
      <c r="I49" s="12" t="s">
        <v>165</v>
      </c>
      <c r="J49" s="12" t="s">
        <v>367</v>
      </c>
      <c r="K49" s="12" t="s">
        <v>43</v>
      </c>
      <c r="L49" s="13">
        <v>2</v>
      </c>
      <c r="M49" s="13"/>
      <c r="N49" s="13">
        <v>53</v>
      </c>
      <c r="O49" s="13">
        <v>106</v>
      </c>
      <c r="P49" s="12" t="s">
        <v>621</v>
      </c>
      <c r="Q49" s="12" t="s">
        <v>0</v>
      </c>
      <c r="R49" s="12" t="s">
        <v>1</v>
      </c>
      <c r="S49" s="12"/>
      <c r="T49" s="12" t="s">
        <v>2</v>
      </c>
      <c r="U49" s="12"/>
      <c r="V49" s="12"/>
      <c r="W49" s="12"/>
      <c r="X49" s="12"/>
      <c r="Y49" s="12"/>
      <c r="Z49" s="12" t="s">
        <v>305</v>
      </c>
      <c r="AA49" s="15" t="s">
        <v>156</v>
      </c>
      <c r="AB49" s="20">
        <v>1</v>
      </c>
      <c r="AC49" s="27"/>
      <c r="AD49" s="27"/>
      <c r="AE49" s="27"/>
      <c r="AF49" s="27"/>
      <c r="AG49" s="12"/>
      <c r="AH49" s="27"/>
      <c r="AI49" s="27"/>
      <c r="AJ49" s="28"/>
      <c r="AK49" s="42"/>
      <c r="AL49" s="42"/>
      <c r="AM49" s="42"/>
      <c r="AN49" s="42"/>
      <c r="AO49" s="43"/>
      <c r="AP49" s="47"/>
      <c r="AQ49" s="45"/>
      <c r="AR49" s="46"/>
      <c r="AS49" s="48">
        <v>18450</v>
      </c>
      <c r="AT49" s="48">
        <f t="shared" si="13"/>
        <v>18450</v>
      </c>
      <c r="AU49" s="48">
        <v>560.75</v>
      </c>
      <c r="AV49" s="48">
        <f t="shared" si="11"/>
        <v>19010.75</v>
      </c>
      <c r="AW49" s="48">
        <f t="shared" si="12"/>
        <v>19010.75</v>
      </c>
      <c r="AX49" s="48" t="s">
        <v>71</v>
      </c>
      <c r="AY49" s="48"/>
      <c r="AZ49" s="48"/>
      <c r="BA49" s="48"/>
      <c r="BB49" s="48"/>
      <c r="BC49" s="48"/>
      <c r="BD49" s="48">
        <v>560.75</v>
      </c>
      <c r="BE49" s="52">
        <v>20165.3</v>
      </c>
      <c r="BF49" s="48">
        <f t="shared" si="6"/>
        <v>40330.6</v>
      </c>
      <c r="BG49" s="48"/>
      <c r="BH49" s="48"/>
      <c r="BI49" s="48"/>
      <c r="BJ49" s="48"/>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row>
    <row r="50" spans="1:250" ht="123.75">
      <c r="A50" s="12" t="s">
        <v>74</v>
      </c>
      <c r="B50" s="12" t="s">
        <v>75</v>
      </c>
      <c r="C50" s="12" t="s">
        <v>70</v>
      </c>
      <c r="D50" s="12" t="s">
        <v>71</v>
      </c>
      <c r="E50" s="12" t="s">
        <v>76</v>
      </c>
      <c r="F50" s="12" t="s">
        <v>160</v>
      </c>
      <c r="G50" s="12" t="s">
        <v>73</v>
      </c>
      <c r="H50" s="12" t="s">
        <v>168</v>
      </c>
      <c r="I50" s="12" t="s">
        <v>165</v>
      </c>
      <c r="J50" s="12" t="s">
        <v>367</v>
      </c>
      <c r="K50" s="12" t="s">
        <v>43</v>
      </c>
      <c r="L50" s="13">
        <v>1</v>
      </c>
      <c r="M50" s="13"/>
      <c r="N50" s="13">
        <v>105</v>
      </c>
      <c r="O50" s="13">
        <v>105</v>
      </c>
      <c r="P50" s="12" t="s">
        <v>621</v>
      </c>
      <c r="Q50" s="12" t="s">
        <v>0</v>
      </c>
      <c r="R50" s="12" t="s">
        <v>1</v>
      </c>
      <c r="S50" s="12"/>
      <c r="T50" s="12" t="s">
        <v>2</v>
      </c>
      <c r="U50" s="12"/>
      <c r="V50" s="12"/>
      <c r="W50" s="12"/>
      <c r="X50" s="12"/>
      <c r="Y50" s="12"/>
      <c r="Z50" s="12" t="s">
        <v>305</v>
      </c>
      <c r="AA50" s="15" t="s">
        <v>156</v>
      </c>
      <c r="AB50" s="20">
        <v>1</v>
      </c>
      <c r="AC50" s="27"/>
      <c r="AD50" s="27"/>
      <c r="AE50" s="27"/>
      <c r="AF50" s="27"/>
      <c r="AG50" s="12"/>
      <c r="AH50" s="27"/>
      <c r="AI50" s="27"/>
      <c r="AJ50" s="28"/>
      <c r="AK50" s="42"/>
      <c r="AL50" s="42"/>
      <c r="AM50" s="42"/>
      <c r="AN50" s="42"/>
      <c r="AO50" s="43"/>
      <c r="AP50" s="47"/>
      <c r="AQ50" s="45"/>
      <c r="AR50" s="46"/>
      <c r="AS50" s="48">
        <v>35590</v>
      </c>
      <c r="AT50" s="48">
        <f t="shared" si="13"/>
        <v>35590</v>
      </c>
      <c r="AU50" s="48">
        <v>560.75</v>
      </c>
      <c r="AV50" s="48">
        <f t="shared" si="11"/>
        <v>36150.75</v>
      </c>
      <c r="AW50" s="48">
        <f t="shared" si="12"/>
        <v>36150.75</v>
      </c>
      <c r="AX50" s="48" t="s">
        <v>71</v>
      </c>
      <c r="AY50" s="48"/>
      <c r="AZ50" s="48"/>
      <c r="BA50" s="48"/>
      <c r="BB50" s="48"/>
      <c r="BC50" s="48"/>
      <c r="BD50" s="48">
        <v>560.75</v>
      </c>
      <c r="BE50" s="52">
        <v>37582.6</v>
      </c>
      <c r="BF50" s="48">
        <f t="shared" si="6"/>
        <v>37582.6</v>
      </c>
      <c r="BG50" s="48"/>
      <c r="BH50" s="48"/>
      <c r="BI50" s="48"/>
      <c r="BJ50" s="48"/>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row>
    <row r="51" spans="1:250" ht="146.25">
      <c r="A51" s="12" t="s">
        <v>78</v>
      </c>
      <c r="B51" s="12" t="s">
        <v>79</v>
      </c>
      <c r="C51" s="12" t="s">
        <v>69</v>
      </c>
      <c r="D51" s="12" t="s">
        <v>80</v>
      </c>
      <c r="E51" s="12" t="s">
        <v>81</v>
      </c>
      <c r="F51" s="12" t="s">
        <v>160</v>
      </c>
      <c r="G51" s="12" t="s">
        <v>319</v>
      </c>
      <c r="H51" s="12" t="s">
        <v>168</v>
      </c>
      <c r="I51" s="12" t="s">
        <v>165</v>
      </c>
      <c r="J51" s="12" t="s">
        <v>367</v>
      </c>
      <c r="K51" s="12" t="s">
        <v>43</v>
      </c>
      <c r="L51" s="13">
        <v>13</v>
      </c>
      <c r="M51" s="13"/>
      <c r="N51" s="13">
        <v>40</v>
      </c>
      <c r="O51" s="13">
        <v>520</v>
      </c>
      <c r="P51" s="12" t="s">
        <v>621</v>
      </c>
      <c r="Q51" s="12" t="s">
        <v>145</v>
      </c>
      <c r="R51" s="12" t="s">
        <v>77</v>
      </c>
      <c r="S51" s="12" t="s">
        <v>151</v>
      </c>
      <c r="T51" s="12"/>
      <c r="U51" s="12"/>
      <c r="V51" s="12"/>
      <c r="W51" s="12"/>
      <c r="X51" s="12"/>
      <c r="Y51" s="12"/>
      <c r="Z51" s="12" t="s">
        <v>305</v>
      </c>
      <c r="AA51" s="15" t="s">
        <v>156</v>
      </c>
      <c r="AB51" s="20">
        <v>1</v>
      </c>
      <c r="AC51" s="27"/>
      <c r="AD51" s="27"/>
      <c r="AE51" s="27"/>
      <c r="AF51" s="27"/>
      <c r="AG51" s="12"/>
      <c r="AH51" s="27"/>
      <c r="AI51" s="27"/>
      <c r="AJ51" s="28"/>
      <c r="AK51" s="42"/>
      <c r="AL51" s="42"/>
      <c r="AM51" s="42"/>
      <c r="AN51" s="42"/>
      <c r="AO51" s="43"/>
      <c r="AP51" s="47"/>
      <c r="AQ51" s="45"/>
      <c r="AR51" s="46"/>
      <c r="AS51" s="48">
        <v>18450</v>
      </c>
      <c r="AT51" s="48">
        <f t="shared" si="13"/>
        <v>18450</v>
      </c>
      <c r="AU51" s="48">
        <v>560.75</v>
      </c>
      <c r="AV51" s="48">
        <f t="shared" si="11"/>
        <v>19010.75</v>
      </c>
      <c r="AW51" s="48">
        <f t="shared" si="12"/>
        <v>19010.75</v>
      </c>
      <c r="AX51" s="48" t="s">
        <v>71</v>
      </c>
      <c r="AY51" s="48"/>
      <c r="AZ51" s="48"/>
      <c r="BA51" s="48"/>
      <c r="BB51" s="48"/>
      <c r="BC51" s="48"/>
      <c r="BD51" s="48">
        <v>560.75</v>
      </c>
      <c r="BE51" s="52">
        <v>20165.3</v>
      </c>
      <c r="BF51" s="48">
        <f t="shared" si="6"/>
        <v>262148.89999999997</v>
      </c>
      <c r="BG51" s="48"/>
      <c r="BH51" s="48"/>
      <c r="BI51" s="48"/>
      <c r="BJ51" s="48"/>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row>
    <row r="52" spans="1:250" ht="112.5">
      <c r="A52" s="12" t="s">
        <v>82</v>
      </c>
      <c r="B52" s="12" t="s">
        <v>83</v>
      </c>
      <c r="C52" s="12" t="s">
        <v>69</v>
      </c>
      <c r="D52" s="12" t="s">
        <v>84</v>
      </c>
      <c r="E52" s="12" t="s">
        <v>85</v>
      </c>
      <c r="F52" s="12" t="s">
        <v>160</v>
      </c>
      <c r="G52" s="12" t="s">
        <v>319</v>
      </c>
      <c r="H52" s="12" t="s">
        <v>168</v>
      </c>
      <c r="I52" s="12" t="s">
        <v>165</v>
      </c>
      <c r="J52" s="12" t="s">
        <v>367</v>
      </c>
      <c r="K52" s="12" t="s">
        <v>43</v>
      </c>
      <c r="L52" s="13">
        <v>2</v>
      </c>
      <c r="M52" s="13"/>
      <c r="N52" s="13">
        <v>17</v>
      </c>
      <c r="O52" s="13">
        <v>34</v>
      </c>
      <c r="P52" s="12" t="s">
        <v>621</v>
      </c>
      <c r="Q52" s="12" t="s">
        <v>145</v>
      </c>
      <c r="R52" s="12" t="s">
        <v>77</v>
      </c>
      <c r="S52" s="12" t="s">
        <v>151</v>
      </c>
      <c r="T52" s="12"/>
      <c r="U52" s="12"/>
      <c r="V52" s="12"/>
      <c r="W52" s="12"/>
      <c r="X52" s="12"/>
      <c r="Y52" s="12"/>
      <c r="Z52" s="12" t="s">
        <v>305</v>
      </c>
      <c r="AA52" s="15" t="s">
        <v>156</v>
      </c>
      <c r="AB52" s="20">
        <v>1</v>
      </c>
      <c r="AC52" s="27"/>
      <c r="AD52" s="27"/>
      <c r="AE52" s="27"/>
      <c r="AF52" s="27"/>
      <c r="AG52" s="12"/>
      <c r="AH52" s="27"/>
      <c r="AI52" s="27"/>
      <c r="AJ52" s="28"/>
      <c r="AK52" s="42"/>
      <c r="AL52" s="42"/>
      <c r="AM52" s="42"/>
      <c r="AN52" s="42"/>
      <c r="AO52" s="43"/>
      <c r="AP52" s="47"/>
      <c r="AQ52" s="45"/>
      <c r="AR52" s="46"/>
      <c r="AS52" s="48">
        <v>10190</v>
      </c>
      <c r="AT52" s="48">
        <f t="shared" si="13"/>
        <v>10190</v>
      </c>
      <c r="AU52" s="48">
        <v>560.75</v>
      </c>
      <c r="AV52" s="48">
        <f t="shared" si="11"/>
        <v>10750.75</v>
      </c>
      <c r="AW52" s="48">
        <f t="shared" si="12"/>
        <v>10750.75</v>
      </c>
      <c r="AX52" s="48" t="s">
        <v>71</v>
      </c>
      <c r="AY52" s="48"/>
      <c r="AZ52" s="48"/>
      <c r="BA52" s="48"/>
      <c r="BB52" s="48"/>
      <c r="BC52" s="48"/>
      <c r="BD52" s="48">
        <v>560.75</v>
      </c>
      <c r="BE52" s="52">
        <v>12032.5</v>
      </c>
      <c r="BF52" s="48">
        <f t="shared" si="6"/>
        <v>24065</v>
      </c>
      <c r="BG52" s="48"/>
      <c r="BH52" s="48"/>
      <c r="BI52" s="48"/>
      <c r="BJ52" s="48"/>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row>
    <row r="53" spans="1:250" ht="112.5">
      <c r="A53" s="12" t="s">
        <v>86</v>
      </c>
      <c r="B53" s="12" t="s">
        <v>87</v>
      </c>
      <c r="C53" s="12" t="s">
        <v>69</v>
      </c>
      <c r="D53" s="12" t="s">
        <v>88</v>
      </c>
      <c r="E53" s="12" t="s">
        <v>89</v>
      </c>
      <c r="F53" s="12" t="s">
        <v>160</v>
      </c>
      <c r="G53" s="12" t="s">
        <v>319</v>
      </c>
      <c r="H53" s="12" t="s">
        <v>168</v>
      </c>
      <c r="I53" s="12" t="s">
        <v>165</v>
      </c>
      <c r="J53" s="12" t="s">
        <v>367</v>
      </c>
      <c r="K53" s="12" t="s">
        <v>43</v>
      </c>
      <c r="L53" s="13">
        <v>8</v>
      </c>
      <c r="M53" s="13"/>
      <c r="N53" s="13">
        <v>31</v>
      </c>
      <c r="O53" s="13">
        <v>248</v>
      </c>
      <c r="P53" s="12" t="s">
        <v>621</v>
      </c>
      <c r="Q53" s="12" t="s">
        <v>145</v>
      </c>
      <c r="R53" s="12" t="s">
        <v>77</v>
      </c>
      <c r="S53" s="12" t="s">
        <v>151</v>
      </c>
      <c r="T53" s="12"/>
      <c r="U53" s="12"/>
      <c r="V53" s="12"/>
      <c r="W53" s="12"/>
      <c r="X53" s="12"/>
      <c r="Y53" s="12"/>
      <c r="Z53" s="12" t="s">
        <v>305</v>
      </c>
      <c r="AA53" s="15" t="s">
        <v>156</v>
      </c>
      <c r="AB53" s="20">
        <v>1</v>
      </c>
      <c r="AC53" s="27"/>
      <c r="AD53" s="27"/>
      <c r="AE53" s="27"/>
      <c r="AF53" s="27"/>
      <c r="AG53" s="12"/>
      <c r="AH53" s="27"/>
      <c r="AI53" s="27"/>
      <c r="AJ53" s="28"/>
      <c r="AK53" s="42"/>
      <c r="AL53" s="42"/>
      <c r="AM53" s="42"/>
      <c r="AN53" s="42"/>
      <c r="AO53" s="43"/>
      <c r="AP53" s="47"/>
      <c r="AQ53" s="45"/>
      <c r="AR53" s="46"/>
      <c r="AS53" s="48">
        <v>15100</v>
      </c>
      <c r="AT53" s="48">
        <f t="shared" si="13"/>
        <v>15100</v>
      </c>
      <c r="AU53" s="48">
        <v>560.75</v>
      </c>
      <c r="AV53" s="48">
        <f t="shared" si="11"/>
        <v>15660.75</v>
      </c>
      <c r="AW53" s="48">
        <f t="shared" si="12"/>
        <v>15660.75</v>
      </c>
      <c r="AX53" s="48" t="s">
        <v>71</v>
      </c>
      <c r="AY53" s="48"/>
      <c r="AZ53" s="48"/>
      <c r="BA53" s="48"/>
      <c r="BB53" s="48"/>
      <c r="BC53" s="48"/>
      <c r="BD53" s="48">
        <v>560.75</v>
      </c>
      <c r="BE53" s="52">
        <v>14823.6</v>
      </c>
      <c r="BF53" s="48">
        <f t="shared" si="6"/>
        <v>118588.8</v>
      </c>
      <c r="BG53" s="48"/>
      <c r="BH53" s="48"/>
      <c r="BI53" s="48"/>
      <c r="BJ53" s="48"/>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row>
    <row r="54" spans="1:250" ht="112.5">
      <c r="A54" s="12" t="s">
        <v>208</v>
      </c>
      <c r="B54" s="12" t="s">
        <v>209</v>
      </c>
      <c r="C54" s="12" t="s">
        <v>69</v>
      </c>
      <c r="D54" s="12" t="s">
        <v>210</v>
      </c>
      <c r="E54" s="12" t="s">
        <v>211</v>
      </c>
      <c r="F54" s="12" t="s">
        <v>160</v>
      </c>
      <c r="G54" s="12" t="s">
        <v>319</v>
      </c>
      <c r="H54" s="12" t="s">
        <v>168</v>
      </c>
      <c r="I54" s="12" t="s">
        <v>165</v>
      </c>
      <c r="J54" s="12" t="s">
        <v>367</v>
      </c>
      <c r="K54" s="12" t="s">
        <v>43</v>
      </c>
      <c r="L54" s="13">
        <v>5</v>
      </c>
      <c r="M54" s="13"/>
      <c r="N54" s="13">
        <v>98</v>
      </c>
      <c r="O54" s="13">
        <v>490</v>
      </c>
      <c r="P54" s="12" t="s">
        <v>621</v>
      </c>
      <c r="Q54" s="12" t="s">
        <v>145</v>
      </c>
      <c r="R54" s="12" t="s">
        <v>77</v>
      </c>
      <c r="S54" s="12" t="s">
        <v>151</v>
      </c>
      <c r="T54" s="12"/>
      <c r="U54" s="12"/>
      <c r="V54" s="12"/>
      <c r="W54" s="12"/>
      <c r="X54" s="12"/>
      <c r="Y54" s="12"/>
      <c r="Z54" s="12" t="s">
        <v>305</v>
      </c>
      <c r="AA54" s="15" t="s">
        <v>156</v>
      </c>
      <c r="AB54" s="20">
        <v>1</v>
      </c>
      <c r="AC54" s="27"/>
      <c r="AD54" s="27"/>
      <c r="AE54" s="27"/>
      <c r="AF54" s="27"/>
      <c r="AG54" s="12"/>
      <c r="AH54" s="27"/>
      <c r="AI54" s="27"/>
      <c r="AJ54" s="28"/>
      <c r="AK54" s="42"/>
      <c r="AL54" s="42"/>
      <c r="AM54" s="42"/>
      <c r="AN54" s="42"/>
      <c r="AO54" s="43"/>
      <c r="AP54" s="47"/>
      <c r="AQ54" s="45"/>
      <c r="AR54" s="46"/>
      <c r="AS54" s="48">
        <v>35590</v>
      </c>
      <c r="AT54" s="48">
        <f t="shared" si="13"/>
        <v>35590</v>
      </c>
      <c r="AU54" s="48">
        <v>560.75</v>
      </c>
      <c r="AV54" s="48">
        <f t="shared" si="11"/>
        <v>36150.75</v>
      </c>
      <c r="AW54" s="48">
        <f t="shared" si="12"/>
        <v>36150.75</v>
      </c>
      <c r="AX54" s="48" t="s">
        <v>71</v>
      </c>
      <c r="AY54" s="48"/>
      <c r="AZ54" s="48"/>
      <c r="BA54" s="48"/>
      <c r="BB54" s="48"/>
      <c r="BC54" s="48"/>
      <c r="BD54" s="48">
        <v>560.75</v>
      </c>
      <c r="BE54" s="52">
        <v>37582.6</v>
      </c>
      <c r="BF54" s="48">
        <f t="shared" si="6"/>
        <v>187913</v>
      </c>
      <c r="BG54" s="48"/>
      <c r="BH54" s="48"/>
      <c r="BI54" s="48"/>
      <c r="BJ54" s="48"/>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row>
    <row r="55" spans="1:250" ht="112.5">
      <c r="A55" s="12" t="s">
        <v>212</v>
      </c>
      <c r="B55" s="12" t="s">
        <v>213</v>
      </c>
      <c r="C55" s="12" t="s">
        <v>69</v>
      </c>
      <c r="D55" s="12" t="s">
        <v>214</v>
      </c>
      <c r="E55" s="12" t="s">
        <v>215</v>
      </c>
      <c r="F55" s="12" t="s">
        <v>160</v>
      </c>
      <c r="G55" s="12" t="s">
        <v>319</v>
      </c>
      <c r="H55" s="12" t="s">
        <v>168</v>
      </c>
      <c r="I55" s="12" t="s">
        <v>165</v>
      </c>
      <c r="J55" s="12" t="s">
        <v>367</v>
      </c>
      <c r="K55" s="12" t="s">
        <v>43</v>
      </c>
      <c r="L55" s="13">
        <v>1</v>
      </c>
      <c r="M55" s="13"/>
      <c r="N55" s="13">
        <v>220</v>
      </c>
      <c r="O55" s="13">
        <v>220</v>
      </c>
      <c r="P55" s="12" t="s">
        <v>621</v>
      </c>
      <c r="Q55" s="12" t="s">
        <v>145</v>
      </c>
      <c r="R55" s="12" t="s">
        <v>77</v>
      </c>
      <c r="S55" s="12" t="s">
        <v>151</v>
      </c>
      <c r="T55" s="12"/>
      <c r="U55" s="12"/>
      <c r="V55" s="12"/>
      <c r="W55" s="12"/>
      <c r="X55" s="12"/>
      <c r="Y55" s="12"/>
      <c r="Z55" s="12" t="s">
        <v>305</v>
      </c>
      <c r="AA55" s="15" t="s">
        <v>156</v>
      </c>
      <c r="AB55" s="20">
        <v>1</v>
      </c>
      <c r="AC55" s="27"/>
      <c r="AD55" s="27"/>
      <c r="AE55" s="27"/>
      <c r="AF55" s="27"/>
      <c r="AG55" s="12"/>
      <c r="AH55" s="27"/>
      <c r="AI55" s="27"/>
      <c r="AJ55" s="28"/>
      <c r="AK55" s="37">
        <v>72474.42</v>
      </c>
      <c r="AL55" s="37">
        <f>AK55*T55</f>
        <v>0</v>
      </c>
      <c r="AM55" s="37">
        <f>AK55*1.015</f>
        <v>73561.536299999992</v>
      </c>
      <c r="AN55" s="37">
        <f>AM55*T55</f>
        <v>0</v>
      </c>
      <c r="AO55" s="38" t="s">
        <v>155</v>
      </c>
      <c r="AP55" s="38" t="s">
        <v>285</v>
      </c>
      <c r="AQ55" s="39" t="s">
        <v>269</v>
      </c>
      <c r="AR55" s="40" t="s">
        <v>271</v>
      </c>
      <c r="AS55" s="48">
        <v>61060</v>
      </c>
      <c r="AT55" s="48">
        <f t="shared" si="13"/>
        <v>61060</v>
      </c>
      <c r="AU55" s="48">
        <v>560.75</v>
      </c>
      <c r="AV55" s="48">
        <f t="shared" si="11"/>
        <v>61620.75</v>
      </c>
      <c r="AW55" s="48">
        <f t="shared" si="12"/>
        <v>61620.75</v>
      </c>
      <c r="AX55" s="48" t="s">
        <v>71</v>
      </c>
      <c r="AY55" s="48"/>
      <c r="AZ55" s="48"/>
      <c r="BA55" s="48"/>
      <c r="BB55" s="48"/>
      <c r="BC55" s="48"/>
      <c r="BD55" s="48">
        <v>560.75</v>
      </c>
      <c r="BE55" s="52">
        <v>68123.3</v>
      </c>
      <c r="BF55" s="48">
        <f t="shared" si="6"/>
        <v>68123.3</v>
      </c>
      <c r="BG55" s="48"/>
      <c r="BH55" s="48"/>
      <c r="BI55" s="48"/>
      <c r="BJ55" s="48"/>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row>
    <row r="56" spans="1:250" ht="112.5">
      <c r="A56" s="12" t="s">
        <v>432</v>
      </c>
      <c r="B56" s="12" t="s">
        <v>433</v>
      </c>
      <c r="C56" s="12" t="s">
        <v>69</v>
      </c>
      <c r="D56" s="12" t="s">
        <v>88</v>
      </c>
      <c r="E56" s="12" t="s">
        <v>431</v>
      </c>
      <c r="F56" s="12" t="s">
        <v>160</v>
      </c>
      <c r="G56" s="12" t="s">
        <v>319</v>
      </c>
      <c r="H56" s="12" t="s">
        <v>168</v>
      </c>
      <c r="I56" s="12" t="s">
        <v>165</v>
      </c>
      <c r="J56" s="12" t="s">
        <v>367</v>
      </c>
      <c r="K56" s="12" t="s">
        <v>43</v>
      </c>
      <c r="L56" s="13">
        <v>2</v>
      </c>
      <c r="M56" s="13"/>
      <c r="N56" s="13">
        <v>31</v>
      </c>
      <c r="O56" s="13">
        <v>62</v>
      </c>
      <c r="P56" s="12" t="s">
        <v>621</v>
      </c>
      <c r="Q56" s="12" t="s">
        <v>145</v>
      </c>
      <c r="R56" s="12" t="s">
        <v>77</v>
      </c>
      <c r="S56" s="12" t="s">
        <v>151</v>
      </c>
      <c r="T56" s="12"/>
      <c r="U56" s="12"/>
      <c r="V56" s="12"/>
      <c r="W56" s="12"/>
      <c r="X56" s="12"/>
      <c r="Y56" s="12"/>
      <c r="Z56" s="12" t="s">
        <v>305</v>
      </c>
      <c r="AA56" s="15" t="s">
        <v>156</v>
      </c>
      <c r="AB56" s="20">
        <v>1</v>
      </c>
      <c r="AC56" s="27"/>
      <c r="AD56" s="27"/>
      <c r="AE56" s="27"/>
      <c r="AF56" s="27"/>
      <c r="AG56" s="12"/>
      <c r="AH56" s="27"/>
      <c r="AI56" s="27"/>
      <c r="AJ56" s="28"/>
      <c r="AK56" s="42"/>
      <c r="AL56" s="42"/>
      <c r="AM56" s="42"/>
      <c r="AN56" s="42"/>
      <c r="AO56" s="43"/>
      <c r="AP56" s="47"/>
      <c r="AQ56" s="45"/>
      <c r="AR56" s="46"/>
      <c r="AS56" s="48">
        <v>15100</v>
      </c>
      <c r="AT56" s="48">
        <f t="shared" si="13"/>
        <v>15100</v>
      </c>
      <c r="AU56" s="48">
        <v>560.75</v>
      </c>
      <c r="AV56" s="48">
        <f t="shared" si="11"/>
        <v>15660.75</v>
      </c>
      <c r="AW56" s="48">
        <f t="shared" si="12"/>
        <v>15660.75</v>
      </c>
      <c r="AX56" s="48" t="s">
        <v>71</v>
      </c>
      <c r="AY56" s="48"/>
      <c r="AZ56" s="48"/>
      <c r="BA56" s="48"/>
      <c r="BB56" s="48"/>
      <c r="BC56" s="48"/>
      <c r="BD56" s="48">
        <v>560.75</v>
      </c>
      <c r="BE56" s="52">
        <v>14823.6</v>
      </c>
      <c r="BF56" s="48">
        <f t="shared" si="6"/>
        <v>29647.200000000001</v>
      </c>
      <c r="BG56" s="48"/>
      <c r="BH56" s="48"/>
      <c r="BI56" s="48"/>
      <c r="BJ56" s="48"/>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row>
    <row r="57" spans="1:250" ht="112.5">
      <c r="A57" s="12" t="s">
        <v>434</v>
      </c>
      <c r="B57" s="12" t="s">
        <v>435</v>
      </c>
      <c r="C57" s="12" t="s">
        <v>69</v>
      </c>
      <c r="D57" s="12" t="s">
        <v>210</v>
      </c>
      <c r="E57" s="12" t="s">
        <v>436</v>
      </c>
      <c r="F57" s="12" t="s">
        <v>160</v>
      </c>
      <c r="G57" s="12" t="s">
        <v>319</v>
      </c>
      <c r="H57" s="12" t="s">
        <v>168</v>
      </c>
      <c r="I57" s="12" t="s">
        <v>165</v>
      </c>
      <c r="J57" s="12" t="s">
        <v>367</v>
      </c>
      <c r="K57" s="12" t="s">
        <v>43</v>
      </c>
      <c r="L57" s="13">
        <v>3</v>
      </c>
      <c r="M57" s="13"/>
      <c r="N57" s="13">
        <v>98</v>
      </c>
      <c r="O57" s="13">
        <v>294</v>
      </c>
      <c r="P57" s="12" t="s">
        <v>621</v>
      </c>
      <c r="Q57" s="12" t="s">
        <v>145</v>
      </c>
      <c r="R57" s="12" t="s">
        <v>77</v>
      </c>
      <c r="S57" s="12" t="s">
        <v>151</v>
      </c>
      <c r="T57" s="12"/>
      <c r="U57" s="12"/>
      <c r="V57" s="12"/>
      <c r="W57" s="12"/>
      <c r="X57" s="12"/>
      <c r="Y57" s="12"/>
      <c r="Z57" s="12" t="s">
        <v>305</v>
      </c>
      <c r="AA57" s="15" t="s">
        <v>156</v>
      </c>
      <c r="AB57" s="20">
        <v>1</v>
      </c>
      <c r="AC57" s="27"/>
      <c r="AD57" s="27"/>
      <c r="AE57" s="27"/>
      <c r="AF57" s="27"/>
      <c r="AG57" s="12"/>
      <c r="AH57" s="27"/>
      <c r="AI57" s="27"/>
      <c r="AJ57" s="28"/>
      <c r="AK57" s="42"/>
      <c r="AL57" s="42"/>
      <c r="AM57" s="42"/>
      <c r="AN57" s="42"/>
      <c r="AO57" s="43"/>
      <c r="AP57" s="47"/>
      <c r="AQ57" s="45"/>
      <c r="AR57" s="46"/>
      <c r="AS57" s="48">
        <v>35590</v>
      </c>
      <c r="AT57" s="48">
        <f t="shared" si="13"/>
        <v>35590</v>
      </c>
      <c r="AU57" s="48">
        <v>560.75</v>
      </c>
      <c r="AV57" s="48">
        <f t="shared" si="11"/>
        <v>36150.75</v>
      </c>
      <c r="AW57" s="48">
        <f t="shared" si="12"/>
        <v>36150.75</v>
      </c>
      <c r="AX57" s="48" t="s">
        <v>71</v>
      </c>
      <c r="AY57" s="48"/>
      <c r="AZ57" s="48"/>
      <c r="BA57" s="48"/>
      <c r="BB57" s="48"/>
      <c r="BC57" s="48"/>
      <c r="BD57" s="48">
        <v>560.75</v>
      </c>
      <c r="BE57" s="52">
        <v>37582.6</v>
      </c>
      <c r="BF57" s="48">
        <f t="shared" si="6"/>
        <v>112747.79999999999</v>
      </c>
      <c r="BG57" s="48"/>
      <c r="BH57" s="48"/>
      <c r="BI57" s="48"/>
      <c r="BJ57" s="48"/>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row>
    <row r="58" spans="1:250" ht="258.75">
      <c r="A58" s="12" t="s">
        <v>439</v>
      </c>
      <c r="B58" s="12" t="s">
        <v>440</v>
      </c>
      <c r="C58" s="12" t="s">
        <v>70</v>
      </c>
      <c r="D58" s="12" t="s">
        <v>71</v>
      </c>
      <c r="E58" s="12" t="s">
        <v>441</v>
      </c>
      <c r="F58" s="12" t="s">
        <v>160</v>
      </c>
      <c r="G58" s="12" t="s">
        <v>73</v>
      </c>
      <c r="H58" s="12" t="s">
        <v>168</v>
      </c>
      <c r="I58" s="12" t="s">
        <v>165</v>
      </c>
      <c r="J58" s="12" t="s">
        <v>367</v>
      </c>
      <c r="K58" s="12" t="s">
        <v>43</v>
      </c>
      <c r="L58" s="13">
        <v>23</v>
      </c>
      <c r="M58" s="13"/>
      <c r="N58" s="13">
        <v>25</v>
      </c>
      <c r="O58" s="13">
        <v>575</v>
      </c>
      <c r="P58" s="12" t="s">
        <v>621</v>
      </c>
      <c r="Q58" s="12" t="s">
        <v>0</v>
      </c>
      <c r="R58" s="12" t="s">
        <v>437</v>
      </c>
      <c r="S58" s="12"/>
      <c r="T58" s="12" t="s">
        <v>442</v>
      </c>
      <c r="U58" s="12"/>
      <c r="V58" s="12"/>
      <c r="W58" s="12"/>
      <c r="X58" s="12"/>
      <c r="Y58" s="12"/>
      <c r="Z58" s="12" t="s">
        <v>305</v>
      </c>
      <c r="AA58" s="15" t="s">
        <v>156</v>
      </c>
      <c r="AB58" s="20">
        <v>1</v>
      </c>
      <c r="AC58" s="27"/>
      <c r="AD58" s="27"/>
      <c r="AE58" s="27"/>
      <c r="AF58" s="27"/>
      <c r="AG58" s="12"/>
      <c r="AH58" s="27"/>
      <c r="AI58" s="27"/>
      <c r="AJ58" s="28"/>
      <c r="AK58" s="42"/>
      <c r="AL58" s="42"/>
      <c r="AM58" s="42"/>
      <c r="AN58" s="42"/>
      <c r="AO58" s="43"/>
      <c r="AP58" s="47"/>
      <c r="AQ58" s="45"/>
      <c r="AR58" s="46"/>
      <c r="AS58" s="48">
        <v>10190</v>
      </c>
      <c r="AT58" s="48">
        <f t="shared" si="13"/>
        <v>10190</v>
      </c>
      <c r="AU58" s="48">
        <v>560.75</v>
      </c>
      <c r="AV58" s="48">
        <f t="shared" si="11"/>
        <v>10750.75</v>
      </c>
      <c r="AW58" s="48">
        <f t="shared" si="12"/>
        <v>10750.75</v>
      </c>
      <c r="AX58" s="48" t="s">
        <v>71</v>
      </c>
      <c r="AY58" s="48"/>
      <c r="AZ58" s="48"/>
      <c r="BA58" s="48"/>
      <c r="BB58" s="48"/>
      <c r="BC58" s="48"/>
      <c r="BD58" s="48">
        <v>560.75</v>
      </c>
      <c r="BE58" s="52">
        <v>11032.5</v>
      </c>
      <c r="BF58" s="48">
        <f t="shared" si="6"/>
        <v>253747.5</v>
      </c>
      <c r="BG58" s="48"/>
      <c r="BH58" s="48"/>
      <c r="BI58" s="48"/>
      <c r="BJ58" s="48"/>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row>
    <row r="59" spans="1:250" ht="123.75">
      <c r="A59" s="12" t="s">
        <v>444</v>
      </c>
      <c r="B59" s="12" t="s">
        <v>445</v>
      </c>
      <c r="C59" s="12" t="s">
        <v>70</v>
      </c>
      <c r="D59" s="12" t="s">
        <v>71</v>
      </c>
      <c r="E59" s="12" t="s">
        <v>72</v>
      </c>
      <c r="F59" s="12" t="s">
        <v>160</v>
      </c>
      <c r="G59" s="12" t="s">
        <v>73</v>
      </c>
      <c r="H59" s="12" t="s">
        <v>168</v>
      </c>
      <c r="I59" s="12" t="s">
        <v>165</v>
      </c>
      <c r="J59" s="12" t="s">
        <v>367</v>
      </c>
      <c r="K59" s="12" t="s">
        <v>43</v>
      </c>
      <c r="L59" s="13">
        <v>9</v>
      </c>
      <c r="M59" s="13"/>
      <c r="N59" s="13">
        <v>53</v>
      </c>
      <c r="O59" s="13">
        <v>477</v>
      </c>
      <c r="P59" s="12" t="s">
        <v>621</v>
      </c>
      <c r="Q59" s="12" t="s">
        <v>0</v>
      </c>
      <c r="R59" s="12" t="s">
        <v>443</v>
      </c>
      <c r="S59" s="12"/>
      <c r="T59" s="12" t="s">
        <v>438</v>
      </c>
      <c r="U59" s="12"/>
      <c r="V59" s="12"/>
      <c r="W59" s="12"/>
      <c r="X59" s="12"/>
      <c r="Y59" s="12"/>
      <c r="Z59" s="12" t="s">
        <v>305</v>
      </c>
      <c r="AA59" s="15" t="s">
        <v>156</v>
      </c>
      <c r="AB59" s="20">
        <v>1</v>
      </c>
      <c r="AC59" s="27"/>
      <c r="AD59" s="27"/>
      <c r="AE59" s="27"/>
      <c r="AF59" s="27"/>
      <c r="AG59" s="12"/>
      <c r="AH59" s="27"/>
      <c r="AI59" s="27"/>
      <c r="AJ59" s="28"/>
      <c r="AK59" s="42"/>
      <c r="AL59" s="42"/>
      <c r="AM59" s="42"/>
      <c r="AN59" s="42"/>
      <c r="AO59" s="43"/>
      <c r="AP59" s="47"/>
      <c r="AQ59" s="45"/>
      <c r="AR59" s="46"/>
      <c r="AS59" s="48">
        <v>18450</v>
      </c>
      <c r="AT59" s="48">
        <f t="shared" si="13"/>
        <v>18450</v>
      </c>
      <c r="AU59" s="48">
        <v>560.75</v>
      </c>
      <c r="AV59" s="48">
        <f t="shared" si="11"/>
        <v>19010.75</v>
      </c>
      <c r="AW59" s="48">
        <f t="shared" si="12"/>
        <v>19010.75</v>
      </c>
      <c r="AX59" s="48" t="s">
        <v>71</v>
      </c>
      <c r="AY59" s="48"/>
      <c r="AZ59" s="48"/>
      <c r="BA59" s="48"/>
      <c r="BB59" s="48"/>
      <c r="BC59" s="48"/>
      <c r="BD59" s="48">
        <v>560.75</v>
      </c>
      <c r="BE59" s="52">
        <v>20165.3</v>
      </c>
      <c r="BF59" s="48">
        <f t="shared" si="6"/>
        <v>181487.69999999998</v>
      </c>
      <c r="BG59" s="48"/>
      <c r="BH59" s="48"/>
      <c r="BI59" s="48"/>
      <c r="BJ59" s="48"/>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row>
    <row r="60" spans="1:250" ht="101.25">
      <c r="A60" s="12" t="s">
        <v>446</v>
      </c>
      <c r="B60" s="12" t="s">
        <v>447</v>
      </c>
      <c r="C60" s="12" t="s">
        <v>448</v>
      </c>
      <c r="D60" s="12" t="s">
        <v>449</v>
      </c>
      <c r="E60" s="12" t="s">
        <v>450</v>
      </c>
      <c r="F60" s="12" t="s">
        <v>451</v>
      </c>
      <c r="G60" s="12" t="s">
        <v>319</v>
      </c>
      <c r="H60" s="12" t="s">
        <v>168</v>
      </c>
      <c r="I60" s="12" t="s">
        <v>165</v>
      </c>
      <c r="J60" s="12" t="s">
        <v>452</v>
      </c>
      <c r="K60" s="12" t="s">
        <v>43</v>
      </c>
      <c r="L60" s="13">
        <v>2</v>
      </c>
      <c r="M60" s="13"/>
      <c r="N60" s="13">
        <v>75</v>
      </c>
      <c r="O60" s="13">
        <v>150</v>
      </c>
      <c r="P60" s="12" t="s">
        <v>621</v>
      </c>
      <c r="Q60" s="12" t="s">
        <v>45</v>
      </c>
      <c r="R60" s="12" t="s">
        <v>77</v>
      </c>
      <c r="S60" s="12"/>
      <c r="T60" s="12"/>
      <c r="U60" s="12"/>
      <c r="V60" s="12"/>
      <c r="W60" s="12"/>
      <c r="X60" s="12"/>
      <c r="Y60" s="12"/>
      <c r="Z60" s="12" t="s">
        <v>305</v>
      </c>
      <c r="AA60" s="15" t="s">
        <v>156</v>
      </c>
      <c r="AB60" s="20">
        <v>1</v>
      </c>
      <c r="AC60" s="27"/>
      <c r="AD60" s="27"/>
      <c r="AE60" s="27"/>
      <c r="AF60" s="27"/>
      <c r="AG60" s="12"/>
      <c r="AH60" s="27"/>
      <c r="AI60" s="27"/>
      <c r="AJ60" s="28"/>
      <c r="AK60" s="42"/>
      <c r="AL60" s="42"/>
      <c r="AM60" s="42"/>
      <c r="AN60" s="42"/>
      <c r="AO60" s="43"/>
      <c r="AP60" s="47"/>
      <c r="AQ60" s="45"/>
      <c r="AR60" s="46"/>
      <c r="AS60" s="48">
        <v>95100</v>
      </c>
      <c r="AT60" s="48">
        <f t="shared" si="13"/>
        <v>95100</v>
      </c>
      <c r="AU60" s="48">
        <v>560.75</v>
      </c>
      <c r="AV60" s="48">
        <f t="shared" si="11"/>
        <v>95660.75</v>
      </c>
      <c r="AW60" s="48">
        <f t="shared" si="12"/>
        <v>95660.75</v>
      </c>
      <c r="AX60" s="48" t="s">
        <v>248</v>
      </c>
      <c r="AY60" s="48"/>
      <c r="AZ60" s="48"/>
      <c r="BA60" s="48"/>
      <c r="BB60" s="48"/>
      <c r="BC60" s="48"/>
      <c r="BD60" s="48">
        <v>560.75</v>
      </c>
      <c r="BE60" s="52">
        <v>92567.8</v>
      </c>
      <c r="BF60" s="48">
        <f t="shared" si="6"/>
        <v>185135.6</v>
      </c>
      <c r="BG60" s="48"/>
      <c r="BH60" s="48"/>
      <c r="BI60" s="48"/>
      <c r="BJ60" s="48"/>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row>
    <row r="61" spans="1:250" ht="101.25">
      <c r="A61" s="12" t="s">
        <v>453</v>
      </c>
      <c r="B61" s="12" t="s">
        <v>454</v>
      </c>
      <c r="C61" s="12" t="s">
        <v>448</v>
      </c>
      <c r="D61" s="12" t="s">
        <v>455</v>
      </c>
      <c r="E61" s="12" t="s">
        <v>450</v>
      </c>
      <c r="F61" s="12" t="s">
        <v>160</v>
      </c>
      <c r="G61" s="12" t="s">
        <v>319</v>
      </c>
      <c r="H61" s="12" t="s">
        <v>168</v>
      </c>
      <c r="I61" s="12" t="s">
        <v>165</v>
      </c>
      <c r="J61" s="12" t="s">
        <v>452</v>
      </c>
      <c r="K61" s="12" t="s">
        <v>43</v>
      </c>
      <c r="L61" s="13">
        <v>2</v>
      </c>
      <c r="M61" s="13"/>
      <c r="N61" s="13">
        <v>35</v>
      </c>
      <c r="O61" s="13">
        <v>70</v>
      </c>
      <c r="P61" s="12" t="s">
        <v>621</v>
      </c>
      <c r="Q61" s="12" t="s">
        <v>145</v>
      </c>
      <c r="R61" s="12" t="s">
        <v>77</v>
      </c>
      <c r="S61" s="12"/>
      <c r="T61" s="12"/>
      <c r="U61" s="12"/>
      <c r="V61" s="12"/>
      <c r="W61" s="12"/>
      <c r="X61" s="12"/>
      <c r="Y61" s="12"/>
      <c r="Z61" s="12" t="s">
        <v>305</v>
      </c>
      <c r="AA61" s="15" t="s">
        <v>156</v>
      </c>
      <c r="AB61" s="20">
        <v>1</v>
      </c>
      <c r="AC61" s="27"/>
      <c r="AD61" s="27"/>
      <c r="AE61" s="27"/>
      <c r="AF61" s="27"/>
      <c r="AG61" s="12"/>
      <c r="AH61" s="27"/>
      <c r="AI61" s="27"/>
      <c r="AJ61" s="28"/>
      <c r="AK61" s="42"/>
      <c r="AL61" s="42"/>
      <c r="AM61" s="42"/>
      <c r="AN61" s="42"/>
      <c r="AO61" s="43"/>
      <c r="AP61" s="47"/>
      <c r="AQ61" s="45"/>
      <c r="AR61" s="46"/>
      <c r="AS61" s="48">
        <v>15100</v>
      </c>
      <c r="AT61" s="48">
        <f t="shared" si="13"/>
        <v>15100</v>
      </c>
      <c r="AU61" s="48">
        <v>560.75</v>
      </c>
      <c r="AV61" s="48">
        <f t="shared" si="11"/>
        <v>15660.75</v>
      </c>
      <c r="AW61" s="48">
        <f t="shared" si="12"/>
        <v>15660.75</v>
      </c>
      <c r="AX61" s="48" t="s">
        <v>71</v>
      </c>
      <c r="AY61" s="48"/>
      <c r="AZ61" s="48"/>
      <c r="BA61" s="48"/>
      <c r="BB61" s="48"/>
      <c r="BC61" s="48"/>
      <c r="BD61" s="48">
        <v>560.75</v>
      </c>
      <c r="BE61" s="52">
        <v>14823.6</v>
      </c>
      <c r="BF61" s="48">
        <f t="shared" si="6"/>
        <v>29647.200000000001</v>
      </c>
      <c r="BG61" s="48"/>
      <c r="BH61" s="48"/>
      <c r="BI61" s="48"/>
      <c r="BJ61" s="48"/>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row>
    <row r="62" spans="1:250" ht="101.25">
      <c r="A62" s="12" t="s">
        <v>456</v>
      </c>
      <c r="B62" s="12" t="s">
        <v>457</v>
      </c>
      <c r="C62" s="12" t="s">
        <v>448</v>
      </c>
      <c r="D62" s="12" t="s">
        <v>455</v>
      </c>
      <c r="E62" s="12" t="s">
        <v>458</v>
      </c>
      <c r="F62" s="12" t="s">
        <v>160</v>
      </c>
      <c r="G62" s="12" t="s">
        <v>73</v>
      </c>
      <c r="H62" s="12" t="s">
        <v>168</v>
      </c>
      <c r="I62" s="12" t="s">
        <v>165</v>
      </c>
      <c r="J62" s="12" t="s">
        <v>452</v>
      </c>
      <c r="K62" s="12" t="s">
        <v>43</v>
      </c>
      <c r="L62" s="13">
        <v>2</v>
      </c>
      <c r="M62" s="13"/>
      <c r="N62" s="13">
        <v>20</v>
      </c>
      <c r="O62" s="13">
        <v>40</v>
      </c>
      <c r="P62" s="12" t="s">
        <v>621</v>
      </c>
      <c r="Q62" s="12" t="s">
        <v>145</v>
      </c>
      <c r="R62" s="12" t="s">
        <v>77</v>
      </c>
      <c r="S62" s="12"/>
      <c r="T62" s="12"/>
      <c r="U62" s="12"/>
      <c r="V62" s="12"/>
      <c r="W62" s="12"/>
      <c r="X62" s="12"/>
      <c r="Y62" s="12"/>
      <c r="Z62" s="12" t="s">
        <v>305</v>
      </c>
      <c r="AA62" s="15" t="s">
        <v>156</v>
      </c>
      <c r="AB62" s="20">
        <v>1</v>
      </c>
      <c r="AC62" s="27"/>
      <c r="AD62" s="27"/>
      <c r="AE62" s="27"/>
      <c r="AF62" s="27"/>
      <c r="AG62" s="12"/>
      <c r="AH62" s="27"/>
      <c r="AI62" s="27"/>
      <c r="AJ62" s="28"/>
      <c r="AK62" s="42"/>
      <c r="AL62" s="42"/>
      <c r="AM62" s="42"/>
      <c r="AN62" s="42"/>
      <c r="AO62" s="43"/>
      <c r="AP62" s="47"/>
      <c r="AQ62" s="45"/>
      <c r="AR62" s="46"/>
      <c r="AS62" s="48">
        <v>10190</v>
      </c>
      <c r="AT62" s="48">
        <f t="shared" si="13"/>
        <v>10190</v>
      </c>
      <c r="AU62" s="48">
        <v>560.75</v>
      </c>
      <c r="AV62" s="48">
        <f t="shared" si="11"/>
        <v>10750.75</v>
      </c>
      <c r="AW62" s="48">
        <f t="shared" si="12"/>
        <v>10750.75</v>
      </c>
      <c r="AX62" s="48" t="s">
        <v>71</v>
      </c>
      <c r="AY62" s="48"/>
      <c r="AZ62" s="48"/>
      <c r="BA62" s="48"/>
      <c r="BB62" s="48"/>
      <c r="BC62" s="48"/>
      <c r="BD62" s="48">
        <v>560.75</v>
      </c>
      <c r="BE62" s="52">
        <v>12032.5</v>
      </c>
      <c r="BF62" s="48">
        <f t="shared" si="6"/>
        <v>24065</v>
      </c>
      <c r="BG62" s="48"/>
      <c r="BH62" s="48"/>
      <c r="BI62" s="48"/>
      <c r="BJ62" s="48"/>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row>
    <row r="63" spans="1:250" ht="123.75">
      <c r="A63" s="12" t="s">
        <v>461</v>
      </c>
      <c r="B63" s="12" t="s">
        <v>462</v>
      </c>
      <c r="C63" s="12" t="s">
        <v>70</v>
      </c>
      <c r="D63" s="12" t="s">
        <v>71</v>
      </c>
      <c r="E63" s="12" t="s">
        <v>463</v>
      </c>
      <c r="F63" s="12" t="s">
        <v>160</v>
      </c>
      <c r="G63" s="12" t="s">
        <v>73</v>
      </c>
      <c r="H63" s="12" t="s">
        <v>459</v>
      </c>
      <c r="I63" s="12" t="s">
        <v>165</v>
      </c>
      <c r="J63" s="12" t="s">
        <v>367</v>
      </c>
      <c r="K63" s="12" t="s">
        <v>43</v>
      </c>
      <c r="L63" s="13">
        <v>3</v>
      </c>
      <c r="M63" s="13"/>
      <c r="N63" s="13">
        <v>25</v>
      </c>
      <c r="O63" s="13">
        <v>75</v>
      </c>
      <c r="P63" s="12" t="s">
        <v>621</v>
      </c>
      <c r="Q63" s="12" t="s">
        <v>0</v>
      </c>
      <c r="R63" s="12" t="s">
        <v>460</v>
      </c>
      <c r="S63" s="12"/>
      <c r="T63" s="12"/>
      <c r="U63" s="12"/>
      <c r="V63" s="12"/>
      <c r="W63" s="12"/>
      <c r="X63" s="12"/>
      <c r="Y63" s="12"/>
      <c r="Z63" s="12" t="s">
        <v>305</v>
      </c>
      <c r="AA63" s="15" t="s">
        <v>156</v>
      </c>
      <c r="AB63" s="20">
        <v>1</v>
      </c>
      <c r="AC63" s="27"/>
      <c r="AD63" s="27"/>
      <c r="AE63" s="27"/>
      <c r="AF63" s="27"/>
      <c r="AG63" s="12"/>
      <c r="AH63" s="27"/>
      <c r="AI63" s="27"/>
      <c r="AJ63" s="28"/>
      <c r="AK63" s="42"/>
      <c r="AL63" s="42"/>
      <c r="AM63" s="42"/>
      <c r="AN63" s="42"/>
      <c r="AO63" s="43"/>
      <c r="AP63" s="47"/>
      <c r="AQ63" s="45"/>
      <c r="AR63" s="46"/>
      <c r="AS63" s="48">
        <v>10190</v>
      </c>
      <c r="AT63" s="48">
        <f t="shared" si="13"/>
        <v>10190</v>
      </c>
      <c r="AU63" s="48">
        <v>560.75</v>
      </c>
      <c r="AV63" s="48">
        <f t="shared" si="11"/>
        <v>10750.75</v>
      </c>
      <c r="AW63" s="48">
        <f t="shared" si="12"/>
        <v>10750.75</v>
      </c>
      <c r="AX63" s="48" t="s">
        <v>71</v>
      </c>
      <c r="AY63" s="48"/>
      <c r="AZ63" s="48"/>
      <c r="BA63" s="48"/>
      <c r="BB63" s="48"/>
      <c r="BC63" s="48"/>
      <c r="BD63" s="48">
        <v>560.75</v>
      </c>
      <c r="BE63" s="52">
        <v>12032.5</v>
      </c>
      <c r="BF63" s="48">
        <f t="shared" si="6"/>
        <v>36097.5</v>
      </c>
      <c r="BG63" s="48"/>
      <c r="BH63" s="48"/>
      <c r="BI63" s="48"/>
      <c r="BJ63" s="48"/>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row>
    <row r="64" spans="1:250" ht="123.75">
      <c r="A64" s="12" t="s">
        <v>464</v>
      </c>
      <c r="B64" s="12" t="s">
        <v>465</v>
      </c>
      <c r="C64" s="12" t="s">
        <v>70</v>
      </c>
      <c r="D64" s="12" t="s">
        <v>71</v>
      </c>
      <c r="E64" s="12" t="s">
        <v>466</v>
      </c>
      <c r="F64" s="12" t="s">
        <v>160</v>
      </c>
      <c r="G64" s="12" t="s">
        <v>73</v>
      </c>
      <c r="H64" s="12" t="s">
        <v>459</v>
      </c>
      <c r="I64" s="12" t="s">
        <v>165</v>
      </c>
      <c r="J64" s="12" t="s">
        <v>367</v>
      </c>
      <c r="K64" s="12" t="s">
        <v>43</v>
      </c>
      <c r="L64" s="13">
        <v>1</v>
      </c>
      <c r="M64" s="13"/>
      <c r="N64" s="13">
        <v>38</v>
      </c>
      <c r="O64" s="13">
        <v>38</v>
      </c>
      <c r="P64" s="12" t="s">
        <v>621</v>
      </c>
      <c r="Q64" s="12" t="s">
        <v>0</v>
      </c>
      <c r="R64" s="12" t="s">
        <v>460</v>
      </c>
      <c r="S64" s="12"/>
      <c r="T64" s="12"/>
      <c r="U64" s="12"/>
      <c r="V64" s="12"/>
      <c r="W64" s="12"/>
      <c r="X64" s="12"/>
      <c r="Y64" s="12"/>
      <c r="Z64" s="12" t="s">
        <v>305</v>
      </c>
      <c r="AA64" s="15" t="s">
        <v>156</v>
      </c>
      <c r="AB64" s="20">
        <v>1</v>
      </c>
      <c r="AC64" s="27"/>
      <c r="AD64" s="27"/>
      <c r="AE64" s="27"/>
      <c r="AF64" s="27"/>
      <c r="AG64" s="12"/>
      <c r="AH64" s="27"/>
      <c r="AI64" s="27"/>
      <c r="AJ64" s="28"/>
      <c r="AK64" s="42"/>
      <c r="AL64" s="42"/>
      <c r="AM64" s="42"/>
      <c r="AN64" s="42"/>
      <c r="AO64" s="43"/>
      <c r="AP64" s="47"/>
      <c r="AQ64" s="45"/>
      <c r="AR64" s="46"/>
      <c r="AS64" s="48">
        <v>15100</v>
      </c>
      <c r="AT64" s="48">
        <f t="shared" si="13"/>
        <v>15100</v>
      </c>
      <c r="AU64" s="48">
        <v>560.75</v>
      </c>
      <c r="AV64" s="48">
        <f t="shared" si="11"/>
        <v>15660.75</v>
      </c>
      <c r="AW64" s="48">
        <f t="shared" si="12"/>
        <v>15660.75</v>
      </c>
      <c r="AX64" s="48" t="s">
        <v>71</v>
      </c>
      <c r="AY64" s="48"/>
      <c r="AZ64" s="48"/>
      <c r="BA64" s="48"/>
      <c r="BB64" s="48"/>
      <c r="BC64" s="48"/>
      <c r="BD64" s="48">
        <v>560.75</v>
      </c>
      <c r="BE64" s="52">
        <v>14823.6</v>
      </c>
      <c r="BF64" s="48">
        <f t="shared" si="6"/>
        <v>14823.6</v>
      </c>
      <c r="BG64" s="48"/>
      <c r="BH64" s="48"/>
      <c r="BI64" s="48"/>
      <c r="BJ64" s="48"/>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row>
    <row r="65" spans="1:250" ht="123.75">
      <c r="A65" s="12" t="s">
        <v>469</v>
      </c>
      <c r="B65" s="12" t="s">
        <v>470</v>
      </c>
      <c r="C65" s="12" t="s">
        <v>70</v>
      </c>
      <c r="D65" s="12" t="s">
        <v>71</v>
      </c>
      <c r="E65" s="12" t="s">
        <v>471</v>
      </c>
      <c r="F65" s="12" t="s">
        <v>160</v>
      </c>
      <c r="G65" s="12" t="s">
        <v>472</v>
      </c>
      <c r="H65" s="12" t="s">
        <v>459</v>
      </c>
      <c r="I65" s="12" t="s">
        <v>165</v>
      </c>
      <c r="J65" s="12" t="s">
        <v>367</v>
      </c>
      <c r="K65" s="12" t="s">
        <v>43</v>
      </c>
      <c r="L65" s="13">
        <v>1</v>
      </c>
      <c r="M65" s="13"/>
      <c r="N65" s="13">
        <v>270</v>
      </c>
      <c r="O65" s="13">
        <v>270</v>
      </c>
      <c r="P65" s="12" t="s">
        <v>621</v>
      </c>
      <c r="Q65" s="12" t="s">
        <v>467</v>
      </c>
      <c r="R65" s="12" t="s">
        <v>468</v>
      </c>
      <c r="S65" s="12" t="s">
        <v>473</v>
      </c>
      <c r="T65" s="12"/>
      <c r="U65" s="12"/>
      <c r="V65" s="12"/>
      <c r="W65" s="12"/>
      <c r="X65" s="12"/>
      <c r="Y65" s="12"/>
      <c r="Z65" s="12" t="s">
        <v>305</v>
      </c>
      <c r="AA65" s="15" t="s">
        <v>156</v>
      </c>
      <c r="AB65" s="20">
        <v>1</v>
      </c>
      <c r="AC65" s="27"/>
      <c r="AD65" s="27"/>
      <c r="AE65" s="27"/>
      <c r="AF65" s="27"/>
      <c r="AG65" s="12"/>
      <c r="AH65" s="27"/>
      <c r="AI65" s="27"/>
      <c r="AJ65" s="28"/>
      <c r="AK65" s="37">
        <v>86829.119999999995</v>
      </c>
      <c r="AL65" s="37">
        <f>AK65*T65</f>
        <v>0</v>
      </c>
      <c r="AM65" s="37">
        <f>AK65*1.015</f>
        <v>88131.556799999991</v>
      </c>
      <c r="AN65" s="37">
        <f>AM65*T65</f>
        <v>0</v>
      </c>
      <c r="AO65" s="38" t="s">
        <v>155</v>
      </c>
      <c r="AP65" s="38" t="s">
        <v>284</v>
      </c>
      <c r="AQ65" s="39" t="s">
        <v>269</v>
      </c>
      <c r="AR65" s="40" t="s">
        <v>271</v>
      </c>
      <c r="AS65" s="48"/>
      <c r="AT65" s="48"/>
      <c r="AU65" s="48"/>
      <c r="AV65" s="48"/>
      <c r="AW65" s="48"/>
      <c r="AX65" s="48"/>
      <c r="AY65" s="48"/>
      <c r="AZ65" s="48"/>
      <c r="BA65" s="48"/>
      <c r="BB65" s="48"/>
      <c r="BC65" s="48"/>
      <c r="BD65" s="48"/>
      <c r="BE65" s="52">
        <v>122856.3</v>
      </c>
      <c r="BF65" s="48">
        <f t="shared" si="6"/>
        <v>122856.3</v>
      </c>
      <c r="BG65" s="48"/>
      <c r="BH65" s="48"/>
      <c r="BI65" s="48"/>
      <c r="BJ65" s="48"/>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row>
    <row r="66" spans="1:250" ht="123.75">
      <c r="A66" s="12" t="s">
        <v>219</v>
      </c>
      <c r="B66" s="12" t="s">
        <v>220</v>
      </c>
      <c r="C66" s="12" t="s">
        <v>70</v>
      </c>
      <c r="D66" s="12" t="s">
        <v>71</v>
      </c>
      <c r="E66" s="12" t="s">
        <v>471</v>
      </c>
      <c r="F66" s="12" t="s">
        <v>160</v>
      </c>
      <c r="G66" s="12" t="s">
        <v>472</v>
      </c>
      <c r="H66" s="12" t="s">
        <v>459</v>
      </c>
      <c r="I66" s="12" t="s">
        <v>165</v>
      </c>
      <c r="J66" s="12" t="s">
        <v>367</v>
      </c>
      <c r="K66" s="12" t="s">
        <v>43</v>
      </c>
      <c r="L66" s="13">
        <v>1</v>
      </c>
      <c r="M66" s="13"/>
      <c r="N66" s="13">
        <v>270</v>
      </c>
      <c r="O66" s="13">
        <v>270</v>
      </c>
      <c r="P66" s="12" t="s">
        <v>621</v>
      </c>
      <c r="Q66" s="12" t="s">
        <v>467</v>
      </c>
      <c r="R66" s="12" t="s">
        <v>468</v>
      </c>
      <c r="S66" s="12" t="s">
        <v>473</v>
      </c>
      <c r="T66" s="12"/>
      <c r="U66" s="12"/>
      <c r="V66" s="12"/>
      <c r="W66" s="12"/>
      <c r="X66" s="12"/>
      <c r="Y66" s="12"/>
      <c r="Z66" s="12" t="s">
        <v>305</v>
      </c>
      <c r="AA66" s="15" t="s">
        <v>156</v>
      </c>
      <c r="AB66" s="20">
        <v>1</v>
      </c>
      <c r="AC66" s="27"/>
      <c r="AD66" s="27"/>
      <c r="AE66" s="27"/>
      <c r="AF66" s="27"/>
      <c r="AG66" s="12"/>
      <c r="AH66" s="27"/>
      <c r="AI66" s="27"/>
      <c r="AJ66" s="28"/>
      <c r="AK66" s="37">
        <v>86829.119999999995</v>
      </c>
      <c r="AL66" s="37">
        <f>AK66*T66</f>
        <v>0</v>
      </c>
      <c r="AM66" s="37">
        <f>AK66*1.015</f>
        <v>88131.556799999991</v>
      </c>
      <c r="AN66" s="37">
        <f>AM66*T66</f>
        <v>0</v>
      </c>
      <c r="AO66" s="38" t="s">
        <v>155</v>
      </c>
      <c r="AP66" s="38" t="s">
        <v>284</v>
      </c>
      <c r="AQ66" s="39" t="s">
        <v>269</v>
      </c>
      <c r="AR66" s="40" t="s">
        <v>271</v>
      </c>
      <c r="AS66" s="48"/>
      <c r="AT66" s="48"/>
      <c r="AU66" s="48"/>
      <c r="AV66" s="48"/>
      <c r="AW66" s="48"/>
      <c r="AX66" s="48"/>
      <c r="AY66" s="48"/>
      <c r="AZ66" s="48"/>
      <c r="BA66" s="48"/>
      <c r="BB66" s="48"/>
      <c r="BC66" s="48"/>
      <c r="BD66" s="48"/>
      <c r="BE66" s="52">
        <v>122856.3</v>
      </c>
      <c r="BF66" s="48">
        <f t="shared" si="6"/>
        <v>122856.3</v>
      </c>
      <c r="BG66" s="48"/>
      <c r="BH66" s="48"/>
      <c r="BI66" s="48"/>
      <c r="BJ66" s="48"/>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row>
    <row r="67" spans="1:250" ht="168.75">
      <c r="A67" s="12" t="s">
        <v>225</v>
      </c>
      <c r="B67" s="12" t="s">
        <v>226</v>
      </c>
      <c r="C67" s="12" t="s">
        <v>227</v>
      </c>
      <c r="D67" s="12" t="s">
        <v>71</v>
      </c>
      <c r="E67" s="12" t="s">
        <v>228</v>
      </c>
      <c r="F67" s="12" t="s">
        <v>160</v>
      </c>
      <c r="G67" s="12" t="s">
        <v>472</v>
      </c>
      <c r="H67" s="12" t="s">
        <v>221</v>
      </c>
      <c r="I67" s="12" t="s">
        <v>165</v>
      </c>
      <c r="J67" s="12" t="s">
        <v>229</v>
      </c>
      <c r="K67" s="12" t="s">
        <v>620</v>
      </c>
      <c r="L67" s="13">
        <v>15</v>
      </c>
      <c r="M67" s="13"/>
      <c r="N67" s="13">
        <v>53</v>
      </c>
      <c r="O67" s="13">
        <v>795</v>
      </c>
      <c r="P67" s="12" t="s">
        <v>222</v>
      </c>
      <c r="Q67" s="12" t="s">
        <v>223</v>
      </c>
      <c r="R67" s="12" t="s">
        <v>224</v>
      </c>
      <c r="S67" s="12" t="s">
        <v>473</v>
      </c>
      <c r="T67" s="12"/>
      <c r="U67" s="12"/>
      <c r="V67" s="12"/>
      <c r="W67" s="12"/>
      <c r="X67" s="12"/>
      <c r="Y67" s="12"/>
      <c r="Z67" s="12" t="s">
        <v>305</v>
      </c>
      <c r="AA67" s="15" t="s">
        <v>156</v>
      </c>
      <c r="AB67" s="20">
        <v>1</v>
      </c>
      <c r="AC67" s="27"/>
      <c r="AD67" s="27"/>
      <c r="AE67" s="27"/>
      <c r="AF67" s="27"/>
      <c r="AG67" s="12"/>
      <c r="AH67" s="27"/>
      <c r="AI67" s="27"/>
      <c r="AJ67" s="28"/>
      <c r="AK67" s="42"/>
      <c r="AL67" s="42"/>
      <c r="AM67" s="42"/>
      <c r="AN67" s="42"/>
      <c r="AO67" s="43"/>
      <c r="AP67" s="47"/>
      <c r="AQ67" s="45"/>
      <c r="AR67" s="46"/>
      <c r="AS67" s="48"/>
      <c r="AT67" s="48"/>
      <c r="AU67" s="48"/>
      <c r="AV67" s="48"/>
      <c r="AW67" s="48"/>
      <c r="AX67" s="48"/>
      <c r="AY67" s="48"/>
      <c r="AZ67" s="48"/>
      <c r="BA67" s="48"/>
      <c r="BB67" s="48"/>
      <c r="BC67" s="48"/>
      <c r="BD67" s="48"/>
      <c r="BE67" s="52">
        <v>20165.3</v>
      </c>
      <c r="BF67" s="48">
        <f t="shared" si="6"/>
        <v>302479.5</v>
      </c>
      <c r="BG67" s="48"/>
      <c r="BH67" s="48"/>
      <c r="BI67" s="48"/>
      <c r="BJ67" s="48"/>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row>
    <row r="68" spans="1:250" ht="146.25">
      <c r="A68" s="12" t="s">
        <v>230</v>
      </c>
      <c r="B68" s="12" t="s">
        <v>231</v>
      </c>
      <c r="C68" s="12" t="s">
        <v>227</v>
      </c>
      <c r="D68" s="12" t="s">
        <v>71</v>
      </c>
      <c r="E68" s="12" t="s">
        <v>232</v>
      </c>
      <c r="F68" s="12" t="s">
        <v>160</v>
      </c>
      <c r="G68" s="12" t="s">
        <v>472</v>
      </c>
      <c r="H68" s="12" t="s">
        <v>221</v>
      </c>
      <c r="I68" s="12" t="s">
        <v>165</v>
      </c>
      <c r="J68" s="12" t="s">
        <v>229</v>
      </c>
      <c r="K68" s="12" t="s">
        <v>620</v>
      </c>
      <c r="L68" s="13">
        <v>3</v>
      </c>
      <c r="M68" s="13"/>
      <c r="N68" s="13">
        <v>195</v>
      </c>
      <c r="O68" s="13">
        <v>585</v>
      </c>
      <c r="P68" s="12" t="s">
        <v>222</v>
      </c>
      <c r="Q68" s="12" t="s">
        <v>223</v>
      </c>
      <c r="R68" s="12" t="s">
        <v>224</v>
      </c>
      <c r="S68" s="12" t="s">
        <v>473</v>
      </c>
      <c r="T68" s="12"/>
      <c r="U68" s="12"/>
      <c r="V68" s="12"/>
      <c r="W68" s="12"/>
      <c r="X68" s="12"/>
      <c r="Y68" s="12"/>
      <c r="Z68" s="12" t="s">
        <v>305</v>
      </c>
      <c r="AA68" s="15" t="s">
        <v>156</v>
      </c>
      <c r="AB68" s="20">
        <v>1</v>
      </c>
      <c r="AC68" s="27"/>
      <c r="AD68" s="27"/>
      <c r="AE68" s="27"/>
      <c r="AF68" s="27"/>
      <c r="AG68" s="12"/>
      <c r="AH68" s="27"/>
      <c r="AI68" s="27"/>
      <c r="AJ68" s="28"/>
      <c r="AK68" s="37">
        <v>72474.42</v>
      </c>
      <c r="AL68" s="37">
        <f>AK68*T68</f>
        <v>0</v>
      </c>
      <c r="AM68" s="37">
        <f>AK68*1.015</f>
        <v>73561.536299999992</v>
      </c>
      <c r="AN68" s="37">
        <f>AM68*T68</f>
        <v>0</v>
      </c>
      <c r="AO68" s="38" t="s">
        <v>155</v>
      </c>
      <c r="AP68" s="38" t="s">
        <v>285</v>
      </c>
      <c r="AQ68" s="39" t="s">
        <v>269</v>
      </c>
      <c r="AR68" s="40" t="s">
        <v>271</v>
      </c>
      <c r="AS68" s="48"/>
      <c r="AT68" s="48"/>
      <c r="AU68" s="48"/>
      <c r="AV68" s="48"/>
      <c r="AW68" s="48"/>
      <c r="AX68" s="48"/>
      <c r="AY68" s="48"/>
      <c r="AZ68" s="48"/>
      <c r="BA68" s="48"/>
      <c r="BB68" s="48"/>
      <c r="BC68" s="48"/>
      <c r="BD68" s="48"/>
      <c r="BE68" s="52">
        <v>68123.3</v>
      </c>
      <c r="BF68" s="48">
        <f t="shared" ref="BF68:BF91" si="14">BE68*L68</f>
        <v>204369.90000000002</v>
      </c>
      <c r="BG68" s="48"/>
      <c r="BH68" s="48"/>
      <c r="BI68" s="48"/>
      <c r="BJ68" s="48"/>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row>
    <row r="69" spans="1:250" ht="78.75">
      <c r="A69" s="12" t="s">
        <v>234</v>
      </c>
      <c r="B69" s="12" t="s">
        <v>235</v>
      </c>
      <c r="C69" s="12" t="s">
        <v>236</v>
      </c>
      <c r="D69" s="12" t="s">
        <v>237</v>
      </c>
      <c r="E69" s="12" t="s">
        <v>238</v>
      </c>
      <c r="F69" s="12" t="s">
        <v>354</v>
      </c>
      <c r="G69" s="12" t="s">
        <v>239</v>
      </c>
      <c r="H69" s="12" t="s">
        <v>158</v>
      </c>
      <c r="I69" s="12" t="s">
        <v>41</v>
      </c>
      <c r="J69" s="12" t="s">
        <v>367</v>
      </c>
      <c r="K69" s="12" t="s">
        <v>620</v>
      </c>
      <c r="L69" s="13">
        <v>4</v>
      </c>
      <c r="M69" s="13"/>
      <c r="N69" s="13">
        <v>386</v>
      </c>
      <c r="O69" s="14">
        <v>3088</v>
      </c>
      <c r="P69" s="12" t="s">
        <v>621</v>
      </c>
      <c r="Q69" s="12" t="s">
        <v>145</v>
      </c>
      <c r="R69" s="12" t="s">
        <v>233</v>
      </c>
      <c r="S69" s="12" t="s">
        <v>240</v>
      </c>
      <c r="T69" s="12"/>
      <c r="U69" s="12"/>
      <c r="V69" s="12"/>
      <c r="W69" s="12"/>
      <c r="X69" s="12"/>
      <c r="Y69" s="12"/>
      <c r="Z69" s="12" t="s">
        <v>305</v>
      </c>
      <c r="AA69" s="15" t="s">
        <v>156</v>
      </c>
      <c r="AB69" s="20">
        <v>1</v>
      </c>
      <c r="AC69" s="35">
        <v>639420.76</v>
      </c>
      <c r="AD69" s="35">
        <v>2557683.04</v>
      </c>
      <c r="AE69" s="26"/>
      <c r="AF69" s="36"/>
      <c r="AG69" s="12" t="s">
        <v>236</v>
      </c>
      <c r="AH69" s="36" t="s">
        <v>200</v>
      </c>
      <c r="AI69" s="36" t="s">
        <v>252</v>
      </c>
      <c r="AJ69" s="28" t="s">
        <v>253</v>
      </c>
      <c r="AK69" s="37">
        <v>860754.54</v>
      </c>
      <c r="AL69" s="37">
        <f>AK69*T69</f>
        <v>0</v>
      </c>
      <c r="AM69" s="37">
        <f>AK69*1.015</f>
        <v>873665.85809999995</v>
      </c>
      <c r="AN69" s="37">
        <f>AM69*T69</f>
        <v>0</v>
      </c>
      <c r="AO69" s="38" t="s">
        <v>155</v>
      </c>
      <c r="AP69" s="38" t="s">
        <v>13</v>
      </c>
      <c r="AQ69" s="39" t="s">
        <v>269</v>
      </c>
      <c r="AR69" s="40" t="s">
        <v>271</v>
      </c>
      <c r="AS69" s="48"/>
      <c r="AT69" s="48"/>
      <c r="AU69" s="48"/>
      <c r="AV69" s="48"/>
      <c r="AW69" s="48"/>
      <c r="AX69" s="48"/>
      <c r="AY69" s="48"/>
      <c r="AZ69" s="48"/>
      <c r="BA69" s="48"/>
      <c r="BB69" s="48"/>
      <c r="BC69" s="48"/>
      <c r="BD69" s="48"/>
      <c r="BE69" s="52">
        <v>860123.8</v>
      </c>
      <c r="BF69" s="48">
        <f t="shared" si="14"/>
        <v>3440495.2</v>
      </c>
      <c r="BG69" s="48"/>
      <c r="BH69" s="48"/>
      <c r="BI69" s="48"/>
      <c r="BJ69" s="48"/>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row>
    <row r="70" spans="1:250" ht="67.5">
      <c r="A70" s="12" t="s">
        <v>542</v>
      </c>
      <c r="B70" s="12" t="s">
        <v>543</v>
      </c>
      <c r="C70" s="12" t="s">
        <v>544</v>
      </c>
      <c r="D70" s="12" t="s">
        <v>545</v>
      </c>
      <c r="E70" s="12" t="s">
        <v>546</v>
      </c>
      <c r="F70" s="12" t="s">
        <v>148</v>
      </c>
      <c r="G70" s="12" t="s">
        <v>384</v>
      </c>
      <c r="H70" s="12" t="s">
        <v>537</v>
      </c>
      <c r="I70" s="12" t="s">
        <v>165</v>
      </c>
      <c r="J70" s="12" t="s">
        <v>367</v>
      </c>
      <c r="K70" s="12" t="s">
        <v>620</v>
      </c>
      <c r="L70" s="13">
        <v>2</v>
      </c>
      <c r="M70" s="13"/>
      <c r="N70" s="13">
        <v>25</v>
      </c>
      <c r="O70" s="13">
        <v>50</v>
      </c>
      <c r="P70" s="12" t="s">
        <v>621</v>
      </c>
      <c r="Q70" s="12" t="s">
        <v>45</v>
      </c>
      <c r="R70" s="12" t="s">
        <v>535</v>
      </c>
      <c r="S70" s="12"/>
      <c r="T70" s="12"/>
      <c r="U70" s="12"/>
      <c r="V70" s="12"/>
      <c r="W70" s="12"/>
      <c r="X70" s="12"/>
      <c r="Y70" s="12"/>
      <c r="Z70" s="12" t="s">
        <v>536</v>
      </c>
      <c r="AA70" s="15" t="s">
        <v>156</v>
      </c>
      <c r="AB70" s="20">
        <v>1</v>
      </c>
      <c r="AC70" s="27"/>
      <c r="AD70" s="27"/>
      <c r="AE70" s="27"/>
      <c r="AF70" s="27"/>
      <c r="AG70" s="12"/>
      <c r="AH70" s="27"/>
      <c r="AI70" s="27"/>
      <c r="AJ70" s="27"/>
      <c r="AK70" s="42"/>
      <c r="AL70" s="42"/>
      <c r="AM70" s="42"/>
      <c r="AN70" s="42"/>
      <c r="AO70" s="43"/>
      <c r="AP70" s="47"/>
      <c r="AQ70" s="45"/>
      <c r="AR70" s="46"/>
      <c r="AS70" s="48"/>
      <c r="AT70" s="48"/>
      <c r="AU70" s="48"/>
      <c r="AV70" s="48"/>
      <c r="AW70" s="48"/>
      <c r="AX70" s="48"/>
      <c r="AY70" s="48"/>
      <c r="AZ70" s="48"/>
      <c r="BA70" s="48"/>
      <c r="BB70" s="48"/>
      <c r="BC70" s="48"/>
      <c r="BD70" s="48"/>
      <c r="BE70" s="52">
        <v>12032.5</v>
      </c>
      <c r="BF70" s="48">
        <f t="shared" si="14"/>
        <v>24065</v>
      </c>
      <c r="BG70" s="48"/>
      <c r="BH70" s="48"/>
      <c r="BI70" s="48"/>
      <c r="BJ70" s="48"/>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row>
    <row r="71" spans="1:250" ht="67.5">
      <c r="A71" s="12" t="s">
        <v>547</v>
      </c>
      <c r="B71" s="12" t="s">
        <v>548</v>
      </c>
      <c r="C71" s="12" t="s">
        <v>549</v>
      </c>
      <c r="D71" s="12" t="s">
        <v>545</v>
      </c>
      <c r="E71" s="12" t="s">
        <v>550</v>
      </c>
      <c r="F71" s="12" t="s">
        <v>160</v>
      </c>
      <c r="G71" s="12" t="s">
        <v>384</v>
      </c>
      <c r="H71" s="12" t="s">
        <v>538</v>
      </c>
      <c r="I71" s="12" t="s">
        <v>165</v>
      </c>
      <c r="J71" s="12" t="s">
        <v>367</v>
      </c>
      <c r="K71" s="12" t="s">
        <v>620</v>
      </c>
      <c r="L71" s="13">
        <v>2</v>
      </c>
      <c r="M71" s="13"/>
      <c r="N71" s="13">
        <v>38</v>
      </c>
      <c r="O71" s="13">
        <v>76</v>
      </c>
      <c r="P71" s="12" t="s">
        <v>539</v>
      </c>
      <c r="Q71" s="12" t="s">
        <v>541</v>
      </c>
      <c r="R71" s="12" t="s">
        <v>540</v>
      </c>
      <c r="S71" s="12"/>
      <c r="T71" s="12"/>
      <c r="U71" s="12"/>
      <c r="V71" s="12"/>
      <c r="W71" s="12"/>
      <c r="X71" s="12"/>
      <c r="Y71" s="12"/>
      <c r="Z71" s="12" t="s">
        <v>536</v>
      </c>
      <c r="AA71" s="15" t="s">
        <v>156</v>
      </c>
      <c r="AB71" s="20">
        <v>1</v>
      </c>
      <c r="AC71" s="27"/>
      <c r="AD71" s="27"/>
      <c r="AE71" s="27"/>
      <c r="AF71" s="27"/>
      <c r="AG71" s="12"/>
      <c r="AH71" s="27"/>
      <c r="AI71" s="27"/>
      <c r="AJ71" s="27"/>
      <c r="AK71" s="42"/>
      <c r="AL71" s="42"/>
      <c r="AM71" s="42"/>
      <c r="AN71" s="42"/>
      <c r="AO71" s="43"/>
      <c r="AP71" s="47"/>
      <c r="AQ71" s="45"/>
      <c r="AR71" s="46"/>
      <c r="AS71" s="48"/>
      <c r="AT71" s="48"/>
      <c r="AU71" s="48"/>
      <c r="AV71" s="48"/>
      <c r="AW71" s="48"/>
      <c r="AX71" s="48"/>
      <c r="AY71" s="48"/>
      <c r="AZ71" s="48"/>
      <c r="BA71" s="48"/>
      <c r="BB71" s="48"/>
      <c r="BC71" s="48"/>
      <c r="BD71" s="48"/>
      <c r="BE71" s="52">
        <v>14823.6</v>
      </c>
      <c r="BF71" s="48">
        <f t="shared" si="14"/>
        <v>29647.200000000001</v>
      </c>
      <c r="BG71" s="48"/>
      <c r="BH71" s="48"/>
      <c r="BI71" s="48"/>
      <c r="BJ71" s="48"/>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row>
    <row r="72" spans="1:250" ht="157.5">
      <c r="A72" s="12" t="s">
        <v>551</v>
      </c>
      <c r="B72" s="12" t="s">
        <v>552</v>
      </c>
      <c r="C72" s="12" t="s">
        <v>553</v>
      </c>
      <c r="D72" s="12" t="s">
        <v>554</v>
      </c>
      <c r="E72" s="12" t="s">
        <v>555</v>
      </c>
      <c r="F72" s="12" t="s">
        <v>556</v>
      </c>
      <c r="G72" s="12" t="s">
        <v>557</v>
      </c>
      <c r="H72" s="12" t="s">
        <v>608</v>
      </c>
      <c r="I72" s="12" t="s">
        <v>165</v>
      </c>
      <c r="J72" s="12" t="s">
        <v>367</v>
      </c>
      <c r="K72" s="12" t="s">
        <v>43</v>
      </c>
      <c r="L72" s="13">
        <v>4</v>
      </c>
      <c r="M72" s="13"/>
      <c r="N72" s="13">
        <v>138</v>
      </c>
      <c r="O72" s="13">
        <v>552</v>
      </c>
      <c r="P72" s="12" t="s">
        <v>558</v>
      </c>
      <c r="Q72" s="12" t="s">
        <v>45</v>
      </c>
      <c r="R72" s="12" t="s">
        <v>559</v>
      </c>
      <c r="S72" s="12" t="s">
        <v>134</v>
      </c>
      <c r="T72" s="12"/>
      <c r="U72" s="12" t="s">
        <v>560</v>
      </c>
      <c r="V72" s="12"/>
      <c r="W72" s="12"/>
      <c r="X72" s="12"/>
      <c r="Y72" s="12"/>
      <c r="Z72" s="12" t="s">
        <v>561</v>
      </c>
      <c r="AA72" s="15" t="s">
        <v>156</v>
      </c>
      <c r="AB72" s="20">
        <v>1</v>
      </c>
      <c r="AC72" s="27"/>
      <c r="AD72" s="27"/>
      <c r="AE72" s="27"/>
      <c r="AF72" s="27"/>
      <c r="AG72" s="12"/>
      <c r="AH72" s="27"/>
      <c r="AI72" s="27"/>
      <c r="AJ72" s="27"/>
      <c r="AK72" s="37">
        <v>72474.42</v>
      </c>
      <c r="AL72" s="37">
        <f>AK72*T72</f>
        <v>0</v>
      </c>
      <c r="AM72" s="37">
        <f>AK72*1.015</f>
        <v>73561.536299999992</v>
      </c>
      <c r="AN72" s="37">
        <f>AM72*T72</f>
        <v>0</v>
      </c>
      <c r="AO72" s="38" t="s">
        <v>155</v>
      </c>
      <c r="AP72" s="38" t="s">
        <v>285</v>
      </c>
      <c r="AQ72" s="39" t="s">
        <v>269</v>
      </c>
      <c r="AR72" s="40" t="s">
        <v>271</v>
      </c>
      <c r="AS72" s="48"/>
      <c r="AT72" s="48"/>
      <c r="AU72" s="48"/>
      <c r="AV72" s="48"/>
      <c r="AW72" s="48"/>
      <c r="AX72" s="48"/>
      <c r="AY72" s="48"/>
      <c r="AZ72" s="48"/>
      <c r="BA72" s="48"/>
      <c r="BB72" s="48"/>
      <c r="BC72" s="48"/>
      <c r="BD72" s="48"/>
      <c r="BE72" s="52">
        <v>68123.3</v>
      </c>
      <c r="BF72" s="48">
        <f t="shared" si="14"/>
        <v>272493.2</v>
      </c>
      <c r="BG72" s="48"/>
      <c r="BH72" s="48"/>
      <c r="BI72" s="48"/>
      <c r="BJ72" s="48"/>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row>
    <row r="73" spans="1:250" ht="157.5">
      <c r="A73" s="12" t="s">
        <v>562</v>
      </c>
      <c r="B73" s="12" t="s">
        <v>563</v>
      </c>
      <c r="C73" s="12" t="s">
        <v>553</v>
      </c>
      <c r="D73" s="12" t="s">
        <v>554</v>
      </c>
      <c r="E73" s="12" t="s">
        <v>564</v>
      </c>
      <c r="F73" s="12" t="s">
        <v>556</v>
      </c>
      <c r="G73" s="12" t="s">
        <v>557</v>
      </c>
      <c r="H73" s="12" t="s">
        <v>608</v>
      </c>
      <c r="I73" s="12" t="s">
        <v>165</v>
      </c>
      <c r="J73" s="12" t="s">
        <v>367</v>
      </c>
      <c r="K73" s="12" t="s">
        <v>43</v>
      </c>
      <c r="L73" s="13">
        <v>5</v>
      </c>
      <c r="M73" s="13"/>
      <c r="N73" s="13">
        <v>389</v>
      </c>
      <c r="O73" s="14">
        <v>1945</v>
      </c>
      <c r="P73" s="12" t="s">
        <v>558</v>
      </c>
      <c r="Q73" s="12" t="s">
        <v>45</v>
      </c>
      <c r="R73" s="12" t="s">
        <v>559</v>
      </c>
      <c r="S73" s="12" t="s">
        <v>134</v>
      </c>
      <c r="T73" s="12"/>
      <c r="U73" s="12" t="s">
        <v>560</v>
      </c>
      <c r="V73" s="12"/>
      <c r="W73" s="12"/>
      <c r="X73" s="12"/>
      <c r="Y73" s="12"/>
      <c r="Z73" s="12" t="s">
        <v>561</v>
      </c>
      <c r="AA73" s="15" t="s">
        <v>156</v>
      </c>
      <c r="AB73" s="20">
        <v>1</v>
      </c>
      <c r="AC73" s="27"/>
      <c r="AD73" s="27"/>
      <c r="AE73" s="27"/>
      <c r="AF73" s="27"/>
      <c r="AG73" s="12"/>
      <c r="AH73" s="27"/>
      <c r="AI73" s="27"/>
      <c r="AJ73" s="27"/>
      <c r="AK73" s="37">
        <v>112970.84</v>
      </c>
      <c r="AL73" s="37">
        <f>AK73*T73</f>
        <v>0</v>
      </c>
      <c r="AM73" s="37">
        <f>AK73*1.015</f>
        <v>114665.40259999999</v>
      </c>
      <c r="AN73" s="37">
        <f>AM73*T73</f>
        <v>0</v>
      </c>
      <c r="AO73" s="38" t="s">
        <v>155</v>
      </c>
      <c r="AP73" s="38" t="s">
        <v>288</v>
      </c>
      <c r="AQ73" s="39" t="s">
        <v>269</v>
      </c>
      <c r="AR73" s="40" t="s">
        <v>271</v>
      </c>
      <c r="AS73" s="48"/>
      <c r="AT73" s="48"/>
      <c r="AU73" s="48"/>
      <c r="AV73" s="48"/>
      <c r="AW73" s="48"/>
      <c r="AX73" s="48"/>
      <c r="AY73" s="48"/>
      <c r="AZ73" s="48"/>
      <c r="BA73" s="48"/>
      <c r="BB73" s="48"/>
      <c r="BC73" s="48"/>
      <c r="BD73" s="48"/>
      <c r="BE73" s="52">
        <v>170956.9</v>
      </c>
      <c r="BF73" s="48">
        <f t="shared" si="14"/>
        <v>854784.5</v>
      </c>
      <c r="BG73" s="48"/>
      <c r="BH73" s="48"/>
      <c r="BI73" s="48"/>
      <c r="BJ73" s="48"/>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row>
    <row r="74" spans="1:250" ht="157.5">
      <c r="A74" s="12" t="s">
        <v>565</v>
      </c>
      <c r="B74" s="12" t="s">
        <v>566</v>
      </c>
      <c r="C74" s="12" t="s">
        <v>553</v>
      </c>
      <c r="D74" s="12" t="s">
        <v>567</v>
      </c>
      <c r="E74" s="12" t="s">
        <v>568</v>
      </c>
      <c r="F74" s="12" t="s">
        <v>556</v>
      </c>
      <c r="G74" s="12" t="s">
        <v>557</v>
      </c>
      <c r="H74" s="12" t="s">
        <v>608</v>
      </c>
      <c r="I74" s="12" t="s">
        <v>165</v>
      </c>
      <c r="J74" s="12" t="s">
        <v>367</v>
      </c>
      <c r="K74" s="12" t="s">
        <v>43</v>
      </c>
      <c r="L74" s="13">
        <v>1</v>
      </c>
      <c r="M74" s="13"/>
      <c r="N74" s="13">
        <v>21</v>
      </c>
      <c r="O74" s="13">
        <v>21</v>
      </c>
      <c r="P74" s="12" t="s">
        <v>558</v>
      </c>
      <c r="Q74" s="12" t="s">
        <v>45</v>
      </c>
      <c r="R74" s="12" t="s">
        <v>559</v>
      </c>
      <c r="S74" s="12" t="s">
        <v>134</v>
      </c>
      <c r="T74" s="12"/>
      <c r="U74" s="12" t="s">
        <v>560</v>
      </c>
      <c r="V74" s="12"/>
      <c r="W74" s="12"/>
      <c r="X74" s="12"/>
      <c r="Y74" s="12"/>
      <c r="Z74" s="12" t="s">
        <v>561</v>
      </c>
      <c r="AA74" s="15" t="s">
        <v>156</v>
      </c>
      <c r="AB74" s="20">
        <v>1</v>
      </c>
      <c r="AC74" s="27"/>
      <c r="AD74" s="27"/>
      <c r="AE74" s="27"/>
      <c r="AF74" s="27"/>
      <c r="AG74" s="12"/>
      <c r="AH74" s="27"/>
      <c r="AI74" s="27"/>
      <c r="AJ74" s="27"/>
      <c r="AK74" s="42"/>
      <c r="AL74" s="42"/>
      <c r="AM74" s="42"/>
      <c r="AN74" s="42"/>
      <c r="AO74" s="43"/>
      <c r="AP74" s="47"/>
      <c r="AQ74" s="45"/>
      <c r="AR74" s="46"/>
      <c r="AS74" s="48"/>
      <c r="AT74" s="48"/>
      <c r="AU74" s="48"/>
      <c r="AV74" s="48"/>
      <c r="AW74" s="48"/>
      <c r="AX74" s="48"/>
      <c r="AY74" s="48"/>
      <c r="AZ74" s="48"/>
      <c r="BA74" s="48"/>
      <c r="BB74" s="48"/>
      <c r="BC74" s="48"/>
      <c r="BD74" s="48"/>
      <c r="BE74" s="52">
        <v>12032.5</v>
      </c>
      <c r="BF74" s="48">
        <f t="shared" si="14"/>
        <v>12032.5</v>
      </c>
      <c r="BG74" s="48"/>
      <c r="BH74" s="48"/>
      <c r="BI74" s="48"/>
      <c r="BJ74" s="48"/>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row>
    <row r="75" spans="1:250" ht="157.5">
      <c r="A75" s="12" t="s">
        <v>569</v>
      </c>
      <c r="B75" s="12" t="s">
        <v>570</v>
      </c>
      <c r="C75" s="12" t="s">
        <v>553</v>
      </c>
      <c r="D75" s="12" t="s">
        <v>554</v>
      </c>
      <c r="E75" s="12" t="s">
        <v>571</v>
      </c>
      <c r="F75" s="12" t="s">
        <v>556</v>
      </c>
      <c r="G75" s="12" t="s">
        <v>557</v>
      </c>
      <c r="H75" s="12" t="s">
        <v>608</v>
      </c>
      <c r="I75" s="12" t="s">
        <v>165</v>
      </c>
      <c r="J75" s="12" t="s">
        <v>367</v>
      </c>
      <c r="K75" s="12" t="s">
        <v>43</v>
      </c>
      <c r="L75" s="13">
        <v>2</v>
      </c>
      <c r="M75" s="13"/>
      <c r="N75" s="13">
        <v>48</v>
      </c>
      <c r="O75" s="13">
        <v>96</v>
      </c>
      <c r="P75" s="12" t="s">
        <v>558</v>
      </c>
      <c r="Q75" s="12" t="s">
        <v>45</v>
      </c>
      <c r="R75" s="12" t="s">
        <v>559</v>
      </c>
      <c r="S75" s="12" t="s">
        <v>134</v>
      </c>
      <c r="T75" s="12"/>
      <c r="U75" s="12" t="s">
        <v>560</v>
      </c>
      <c r="V75" s="12"/>
      <c r="W75" s="12"/>
      <c r="X75" s="12"/>
      <c r="Y75" s="12"/>
      <c r="Z75" s="12" t="s">
        <v>561</v>
      </c>
      <c r="AA75" s="15" t="s">
        <v>156</v>
      </c>
      <c r="AB75" s="20">
        <v>1</v>
      </c>
      <c r="AC75" s="27"/>
      <c r="AD75" s="27"/>
      <c r="AE75" s="27"/>
      <c r="AF75" s="27"/>
      <c r="AG75" s="12"/>
      <c r="AH75" s="27"/>
      <c r="AI75" s="27"/>
      <c r="AJ75" s="27"/>
      <c r="AK75" s="42"/>
      <c r="AL75" s="42"/>
      <c r="AM75" s="42"/>
      <c r="AN75" s="42"/>
      <c r="AO75" s="43"/>
      <c r="AP75" s="47"/>
      <c r="AQ75" s="45"/>
      <c r="AR75" s="46"/>
      <c r="AS75" s="48"/>
      <c r="AT75" s="48"/>
      <c r="AU75" s="48"/>
      <c r="AV75" s="48"/>
      <c r="AW75" s="48"/>
      <c r="AX75" s="48"/>
      <c r="AY75" s="48"/>
      <c r="AZ75" s="48"/>
      <c r="BA75" s="48"/>
      <c r="BB75" s="48"/>
      <c r="BC75" s="48"/>
      <c r="BD75" s="48"/>
      <c r="BE75" s="52">
        <v>20165.3</v>
      </c>
      <c r="BF75" s="48">
        <f t="shared" si="14"/>
        <v>40330.6</v>
      </c>
      <c r="BG75" s="48"/>
      <c r="BH75" s="48"/>
      <c r="BI75" s="48"/>
      <c r="BJ75" s="48"/>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row>
    <row r="76" spans="1:250" ht="157.5">
      <c r="A76" s="12" t="s">
        <v>572</v>
      </c>
      <c r="B76" s="12" t="s">
        <v>573</v>
      </c>
      <c r="C76" s="12" t="s">
        <v>553</v>
      </c>
      <c r="D76" s="12" t="s">
        <v>554</v>
      </c>
      <c r="E76" s="12" t="s">
        <v>574</v>
      </c>
      <c r="F76" s="12" t="s">
        <v>556</v>
      </c>
      <c r="G76" s="12" t="s">
        <v>557</v>
      </c>
      <c r="H76" s="12" t="s">
        <v>608</v>
      </c>
      <c r="I76" s="12" t="s">
        <v>165</v>
      </c>
      <c r="J76" s="12" t="s">
        <v>367</v>
      </c>
      <c r="K76" s="12" t="s">
        <v>43</v>
      </c>
      <c r="L76" s="13">
        <v>1</v>
      </c>
      <c r="M76" s="13"/>
      <c r="N76" s="13">
        <v>73</v>
      </c>
      <c r="O76" s="13">
        <v>73</v>
      </c>
      <c r="P76" s="12" t="s">
        <v>558</v>
      </c>
      <c r="Q76" s="12" t="s">
        <v>45</v>
      </c>
      <c r="R76" s="12" t="s">
        <v>559</v>
      </c>
      <c r="S76" s="12" t="s">
        <v>134</v>
      </c>
      <c r="T76" s="12"/>
      <c r="U76" s="12" t="s">
        <v>560</v>
      </c>
      <c r="V76" s="12"/>
      <c r="W76" s="12"/>
      <c r="X76" s="12"/>
      <c r="Y76" s="12"/>
      <c r="Z76" s="12" t="s">
        <v>561</v>
      </c>
      <c r="AA76" s="15" t="s">
        <v>156</v>
      </c>
      <c r="AB76" s="20">
        <v>1</v>
      </c>
      <c r="AC76" s="27"/>
      <c r="AD76" s="27"/>
      <c r="AE76" s="27"/>
      <c r="AF76" s="27"/>
      <c r="AG76" s="12"/>
      <c r="AH76" s="27"/>
      <c r="AI76" s="27"/>
      <c r="AJ76" s="27"/>
      <c r="AK76" s="42"/>
      <c r="AL76" s="42"/>
      <c r="AM76" s="42"/>
      <c r="AN76" s="42"/>
      <c r="AO76" s="43"/>
      <c r="AP76" s="47"/>
      <c r="AQ76" s="45"/>
      <c r="AR76" s="46"/>
      <c r="AS76" s="48"/>
      <c r="AT76" s="48"/>
      <c r="AU76" s="48"/>
      <c r="AV76" s="48"/>
      <c r="AW76" s="48"/>
      <c r="AX76" s="48"/>
      <c r="AY76" s="48"/>
      <c r="AZ76" s="48"/>
      <c r="BA76" s="48"/>
      <c r="BB76" s="48"/>
      <c r="BC76" s="48"/>
      <c r="BD76" s="48"/>
      <c r="BE76" s="52">
        <v>37582.6</v>
      </c>
      <c r="BF76" s="48">
        <f t="shared" si="14"/>
        <v>37582.6</v>
      </c>
      <c r="BG76" s="48"/>
      <c r="BH76" s="48"/>
      <c r="BI76" s="48"/>
      <c r="BJ76" s="48"/>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row>
    <row r="77" spans="1:250" ht="157.5">
      <c r="A77" s="12" t="s">
        <v>575</v>
      </c>
      <c r="B77" s="12" t="s">
        <v>576</v>
      </c>
      <c r="C77" s="12" t="s">
        <v>553</v>
      </c>
      <c r="D77" s="12" t="s">
        <v>577</v>
      </c>
      <c r="E77" s="12" t="s">
        <v>574</v>
      </c>
      <c r="F77" s="12" t="s">
        <v>578</v>
      </c>
      <c r="G77" s="12" t="s">
        <v>557</v>
      </c>
      <c r="H77" s="12" t="s">
        <v>608</v>
      </c>
      <c r="I77" s="12" t="s">
        <v>165</v>
      </c>
      <c r="J77" s="12" t="s">
        <v>367</v>
      </c>
      <c r="K77" s="12" t="s">
        <v>43</v>
      </c>
      <c r="L77" s="13">
        <v>1</v>
      </c>
      <c r="M77" s="13"/>
      <c r="N77" s="13">
        <v>73</v>
      </c>
      <c r="O77" s="13">
        <v>73</v>
      </c>
      <c r="P77" s="12" t="s">
        <v>558</v>
      </c>
      <c r="Q77" s="12" t="s">
        <v>45</v>
      </c>
      <c r="R77" s="12" t="s">
        <v>559</v>
      </c>
      <c r="S77" s="12" t="s">
        <v>134</v>
      </c>
      <c r="T77" s="12"/>
      <c r="U77" s="12" t="s">
        <v>579</v>
      </c>
      <c r="V77" s="12"/>
      <c r="W77" s="12"/>
      <c r="X77" s="12"/>
      <c r="Y77" s="12"/>
      <c r="Z77" s="12" t="s">
        <v>561</v>
      </c>
      <c r="AA77" s="15" t="s">
        <v>156</v>
      </c>
      <c r="AB77" s="20">
        <v>1</v>
      </c>
      <c r="AC77" s="27"/>
      <c r="AD77" s="27"/>
      <c r="AE77" s="27"/>
      <c r="AF77" s="27"/>
      <c r="AG77" s="12"/>
      <c r="AH77" s="27"/>
      <c r="AI77" s="27"/>
      <c r="AJ77" s="27"/>
      <c r="AK77" s="42"/>
      <c r="AL77" s="42"/>
      <c r="AM77" s="42"/>
      <c r="AN77" s="42"/>
      <c r="AO77" s="43"/>
      <c r="AP77" s="47"/>
      <c r="AQ77" s="45"/>
      <c r="AR77" s="46"/>
      <c r="AS77" s="48"/>
      <c r="AT77" s="48"/>
      <c r="AU77" s="48"/>
      <c r="AV77" s="48"/>
      <c r="AW77" s="48"/>
      <c r="AX77" s="48"/>
      <c r="AY77" s="48"/>
      <c r="AZ77" s="48"/>
      <c r="BA77" s="48"/>
      <c r="BB77" s="48"/>
      <c r="BC77" s="48"/>
      <c r="BD77" s="48"/>
      <c r="BE77" s="52">
        <v>37582.6</v>
      </c>
      <c r="BF77" s="48">
        <f t="shared" si="14"/>
        <v>37582.6</v>
      </c>
      <c r="BG77" s="48"/>
      <c r="BH77" s="48"/>
      <c r="BI77" s="48"/>
      <c r="BJ77" s="48"/>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row>
    <row r="78" spans="1:250" ht="157.5">
      <c r="A78" s="12" t="s">
        <v>580</v>
      </c>
      <c r="B78" s="12" t="s">
        <v>581</v>
      </c>
      <c r="C78" s="12" t="s">
        <v>553</v>
      </c>
      <c r="D78" s="12" t="s">
        <v>554</v>
      </c>
      <c r="E78" s="12" t="s">
        <v>555</v>
      </c>
      <c r="F78" s="12" t="s">
        <v>556</v>
      </c>
      <c r="G78" s="12" t="s">
        <v>557</v>
      </c>
      <c r="H78" s="12" t="s">
        <v>608</v>
      </c>
      <c r="I78" s="12" t="s">
        <v>165</v>
      </c>
      <c r="J78" s="12" t="s">
        <v>367</v>
      </c>
      <c r="K78" s="12" t="s">
        <v>43</v>
      </c>
      <c r="L78" s="13">
        <v>2</v>
      </c>
      <c r="M78" s="13"/>
      <c r="N78" s="13">
        <v>138</v>
      </c>
      <c r="O78" s="13">
        <v>276</v>
      </c>
      <c r="P78" s="12" t="s">
        <v>558</v>
      </c>
      <c r="Q78" s="12" t="s">
        <v>45</v>
      </c>
      <c r="R78" s="12" t="s">
        <v>559</v>
      </c>
      <c r="S78" s="12" t="s">
        <v>134</v>
      </c>
      <c r="T78" s="12"/>
      <c r="U78" s="12" t="s">
        <v>560</v>
      </c>
      <c r="V78" s="12"/>
      <c r="W78" s="12"/>
      <c r="X78" s="12"/>
      <c r="Y78" s="12"/>
      <c r="Z78" s="12" t="s">
        <v>561</v>
      </c>
      <c r="AA78" s="15" t="s">
        <v>156</v>
      </c>
      <c r="AB78" s="20">
        <v>1</v>
      </c>
      <c r="AC78" s="27"/>
      <c r="AD78" s="27"/>
      <c r="AE78" s="27"/>
      <c r="AF78" s="27"/>
      <c r="AG78" s="12"/>
      <c r="AH78" s="27"/>
      <c r="AI78" s="27"/>
      <c r="AJ78" s="27"/>
      <c r="AK78" s="37">
        <v>72474.42</v>
      </c>
      <c r="AL78" s="37">
        <f>AK78*T78</f>
        <v>0</v>
      </c>
      <c r="AM78" s="37">
        <f>AK78*1.015</f>
        <v>73561.536299999992</v>
      </c>
      <c r="AN78" s="37">
        <f>AM78*T78</f>
        <v>0</v>
      </c>
      <c r="AO78" s="38" t="s">
        <v>155</v>
      </c>
      <c r="AP78" s="38" t="s">
        <v>285</v>
      </c>
      <c r="AQ78" s="39" t="s">
        <v>269</v>
      </c>
      <c r="AR78" s="40" t="s">
        <v>271</v>
      </c>
      <c r="AS78" s="48"/>
      <c r="AT78" s="48"/>
      <c r="AU78" s="48"/>
      <c r="AV78" s="48"/>
      <c r="AW78" s="48"/>
      <c r="AX78" s="48"/>
      <c r="AY78" s="48"/>
      <c r="AZ78" s="48"/>
      <c r="BA78" s="48"/>
      <c r="BB78" s="48"/>
      <c r="BC78" s="48"/>
      <c r="BD78" s="48"/>
      <c r="BE78" s="52">
        <v>68123.3</v>
      </c>
      <c r="BF78" s="48">
        <f t="shared" si="14"/>
        <v>136246.6</v>
      </c>
      <c r="BG78" s="48"/>
      <c r="BH78" s="48"/>
      <c r="BI78" s="48"/>
      <c r="BJ78" s="48"/>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row>
    <row r="79" spans="1:250" ht="157.5">
      <c r="A79" s="12" t="s">
        <v>582</v>
      </c>
      <c r="B79" s="12" t="s">
        <v>583</v>
      </c>
      <c r="C79" s="12" t="s">
        <v>553</v>
      </c>
      <c r="D79" s="12" t="s">
        <v>567</v>
      </c>
      <c r="E79" s="12" t="s">
        <v>584</v>
      </c>
      <c r="F79" s="12" t="s">
        <v>556</v>
      </c>
      <c r="G79" s="12" t="s">
        <v>557</v>
      </c>
      <c r="H79" s="12" t="s">
        <v>608</v>
      </c>
      <c r="I79" s="12" t="s">
        <v>165</v>
      </c>
      <c r="J79" s="12" t="s">
        <v>367</v>
      </c>
      <c r="K79" s="12" t="s">
        <v>43</v>
      </c>
      <c r="L79" s="13">
        <v>2</v>
      </c>
      <c r="M79" s="13"/>
      <c r="N79" s="13">
        <v>21</v>
      </c>
      <c r="O79" s="13">
        <v>42</v>
      </c>
      <c r="P79" s="12" t="s">
        <v>558</v>
      </c>
      <c r="Q79" s="12" t="s">
        <v>45</v>
      </c>
      <c r="R79" s="12" t="s">
        <v>559</v>
      </c>
      <c r="S79" s="12" t="s">
        <v>134</v>
      </c>
      <c r="T79" s="12"/>
      <c r="U79" s="12" t="s">
        <v>560</v>
      </c>
      <c r="V79" s="12"/>
      <c r="W79" s="12"/>
      <c r="X79" s="12"/>
      <c r="Y79" s="12"/>
      <c r="Z79" s="12" t="s">
        <v>561</v>
      </c>
      <c r="AA79" s="15" t="s">
        <v>156</v>
      </c>
      <c r="AB79" s="20">
        <v>1</v>
      </c>
      <c r="AC79" s="27"/>
      <c r="AD79" s="27"/>
      <c r="AE79" s="27"/>
      <c r="AF79" s="27"/>
      <c r="AG79" s="12"/>
      <c r="AH79" s="27"/>
      <c r="AI79" s="27"/>
      <c r="AJ79" s="27"/>
      <c r="AK79" s="42"/>
      <c r="AL79" s="42"/>
      <c r="AM79" s="42"/>
      <c r="AN79" s="42"/>
      <c r="AO79" s="43"/>
      <c r="AP79" s="47"/>
      <c r="AQ79" s="45"/>
      <c r="AR79" s="46"/>
      <c r="AS79" s="48"/>
      <c r="AT79" s="48"/>
      <c r="AU79" s="48"/>
      <c r="AV79" s="48"/>
      <c r="AW79" s="48"/>
      <c r="AX79" s="48"/>
      <c r="AY79" s="48"/>
      <c r="AZ79" s="48"/>
      <c r="BA79" s="48"/>
      <c r="BB79" s="48"/>
      <c r="BC79" s="48"/>
      <c r="BD79" s="48"/>
      <c r="BE79" s="52">
        <v>12032.5</v>
      </c>
      <c r="BF79" s="48">
        <f t="shared" si="14"/>
        <v>24065</v>
      </c>
      <c r="BG79" s="48"/>
      <c r="BH79" s="48"/>
      <c r="BI79" s="48"/>
      <c r="BJ79" s="48"/>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row>
    <row r="80" spans="1:250" ht="157.5">
      <c r="A80" s="12" t="s">
        <v>585</v>
      </c>
      <c r="B80" s="12" t="s">
        <v>586</v>
      </c>
      <c r="C80" s="12" t="s">
        <v>553</v>
      </c>
      <c r="D80" s="12" t="s">
        <v>554</v>
      </c>
      <c r="E80" s="12" t="s">
        <v>574</v>
      </c>
      <c r="F80" s="12" t="s">
        <v>556</v>
      </c>
      <c r="G80" s="12" t="s">
        <v>557</v>
      </c>
      <c r="H80" s="12" t="s">
        <v>608</v>
      </c>
      <c r="I80" s="12" t="s">
        <v>165</v>
      </c>
      <c r="J80" s="12" t="s">
        <v>367</v>
      </c>
      <c r="K80" s="12" t="s">
        <v>43</v>
      </c>
      <c r="L80" s="13">
        <v>2</v>
      </c>
      <c r="M80" s="13"/>
      <c r="N80" s="13">
        <v>73</v>
      </c>
      <c r="O80" s="13">
        <v>146</v>
      </c>
      <c r="P80" s="12" t="s">
        <v>558</v>
      </c>
      <c r="Q80" s="12" t="s">
        <v>45</v>
      </c>
      <c r="R80" s="12"/>
      <c r="S80" s="17" t="s">
        <v>134</v>
      </c>
      <c r="T80" s="12"/>
      <c r="U80" s="12"/>
      <c r="V80" s="12"/>
      <c r="W80" s="12"/>
      <c r="X80" s="12"/>
      <c r="Y80" s="12"/>
      <c r="Z80" s="12" t="s">
        <v>561</v>
      </c>
      <c r="AA80" s="15" t="s">
        <v>156</v>
      </c>
      <c r="AB80" s="20">
        <v>1</v>
      </c>
      <c r="AC80" s="27"/>
      <c r="AD80" s="27"/>
      <c r="AE80" s="27"/>
      <c r="AF80" s="27"/>
      <c r="AG80" s="12"/>
      <c r="AH80" s="27"/>
      <c r="AI80" s="27"/>
      <c r="AJ80" s="27"/>
      <c r="AK80" s="42"/>
      <c r="AL80" s="42"/>
      <c r="AM80" s="42"/>
      <c r="AN80" s="42"/>
      <c r="AO80" s="43"/>
      <c r="AP80" s="47"/>
      <c r="AQ80" s="45"/>
      <c r="AR80" s="46"/>
      <c r="AS80" s="48"/>
      <c r="AT80" s="48"/>
      <c r="AU80" s="48"/>
      <c r="AV80" s="48"/>
      <c r="AW80" s="48"/>
      <c r="AX80" s="48"/>
      <c r="AY80" s="48"/>
      <c r="AZ80" s="48"/>
      <c r="BA80" s="48"/>
      <c r="BB80" s="48"/>
      <c r="BC80" s="48"/>
      <c r="BD80" s="48"/>
      <c r="BE80" s="52">
        <v>37582.6</v>
      </c>
      <c r="BF80" s="48">
        <f t="shared" si="14"/>
        <v>75165.2</v>
      </c>
      <c r="BG80" s="48"/>
      <c r="BH80" s="48"/>
      <c r="BI80" s="48"/>
      <c r="BJ80" s="48"/>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row>
    <row r="81" spans="1:250" ht="409.5">
      <c r="A81" s="12" t="s">
        <v>589</v>
      </c>
      <c r="B81" s="12" t="s">
        <v>590</v>
      </c>
      <c r="C81" s="12" t="s">
        <v>591</v>
      </c>
      <c r="D81" s="12" t="s">
        <v>592</v>
      </c>
      <c r="E81" s="12" t="s">
        <v>593</v>
      </c>
      <c r="F81" s="12" t="s">
        <v>160</v>
      </c>
      <c r="G81" s="12" t="s">
        <v>594</v>
      </c>
      <c r="H81" s="12" t="s">
        <v>608</v>
      </c>
      <c r="I81" s="12" t="s">
        <v>165</v>
      </c>
      <c r="J81" s="12" t="s">
        <v>452</v>
      </c>
      <c r="K81" s="12" t="s">
        <v>43</v>
      </c>
      <c r="L81" s="13">
        <v>13</v>
      </c>
      <c r="M81" s="13"/>
      <c r="N81" s="13">
        <v>138</v>
      </c>
      <c r="O81" s="14">
        <v>3588</v>
      </c>
      <c r="P81" s="12" t="s">
        <v>621</v>
      </c>
      <c r="Q81" s="12" t="s">
        <v>0</v>
      </c>
      <c r="R81" s="12" t="s">
        <v>587</v>
      </c>
      <c r="S81" s="12"/>
      <c r="T81" s="12"/>
      <c r="U81" s="12"/>
      <c r="V81" s="12"/>
      <c r="W81" s="12"/>
      <c r="X81" s="12"/>
      <c r="Y81" s="12"/>
      <c r="Z81" s="12" t="s">
        <v>588</v>
      </c>
      <c r="AA81" s="15" t="s">
        <v>156</v>
      </c>
      <c r="AB81" s="20">
        <v>1</v>
      </c>
      <c r="AC81" s="27"/>
      <c r="AD81" s="27"/>
      <c r="AE81" s="27"/>
      <c r="AF81" s="27"/>
      <c r="AG81" s="12"/>
      <c r="AH81" s="27"/>
      <c r="AI81" s="27"/>
      <c r="AJ81" s="27"/>
      <c r="AK81" s="42"/>
      <c r="AL81" s="42"/>
      <c r="AM81" s="42"/>
      <c r="AN81" s="42"/>
      <c r="AO81" s="43"/>
      <c r="AP81" s="47"/>
      <c r="AQ81" s="45"/>
      <c r="AR81" s="46"/>
      <c r="AS81" s="48"/>
      <c r="AT81" s="48"/>
      <c r="AU81" s="48"/>
      <c r="AV81" s="48"/>
      <c r="AW81" s="48"/>
      <c r="AX81" s="48"/>
      <c r="AY81" s="48"/>
      <c r="AZ81" s="48"/>
      <c r="BA81" s="48"/>
      <c r="BB81" s="48"/>
      <c r="BC81" s="48"/>
      <c r="BD81" s="48"/>
      <c r="BE81" s="52">
        <v>37582.6</v>
      </c>
      <c r="BF81" s="48">
        <f t="shared" si="14"/>
        <v>488573.8</v>
      </c>
      <c r="BG81" s="48"/>
      <c r="BH81" s="48"/>
      <c r="BI81" s="48"/>
      <c r="BJ81" s="48"/>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row>
    <row r="82" spans="1:250" ht="180">
      <c r="A82" s="12" t="s">
        <v>595</v>
      </c>
      <c r="B82" s="12" t="s">
        <v>596</v>
      </c>
      <c r="C82" s="12" t="s">
        <v>591</v>
      </c>
      <c r="D82" s="12" t="s">
        <v>597</v>
      </c>
      <c r="E82" s="12" t="s">
        <v>598</v>
      </c>
      <c r="F82" s="12" t="s">
        <v>160</v>
      </c>
      <c r="G82" s="12" t="s">
        <v>594</v>
      </c>
      <c r="H82" s="12" t="s">
        <v>608</v>
      </c>
      <c r="I82" s="12" t="s">
        <v>165</v>
      </c>
      <c r="J82" s="12" t="s">
        <v>452</v>
      </c>
      <c r="K82" s="12" t="s">
        <v>43</v>
      </c>
      <c r="L82" s="13">
        <v>1</v>
      </c>
      <c r="M82" s="13"/>
      <c r="N82" s="13">
        <v>64</v>
      </c>
      <c r="O82" s="13">
        <v>128</v>
      </c>
      <c r="P82" s="12" t="s">
        <v>621</v>
      </c>
      <c r="Q82" s="12" t="s">
        <v>0</v>
      </c>
      <c r="R82" s="12" t="s">
        <v>587</v>
      </c>
      <c r="S82" s="12"/>
      <c r="T82" s="12"/>
      <c r="U82" s="12"/>
      <c r="V82" s="12"/>
      <c r="W82" s="12"/>
      <c r="X82" s="12"/>
      <c r="Y82" s="12"/>
      <c r="Z82" s="12" t="s">
        <v>588</v>
      </c>
      <c r="AA82" s="15" t="s">
        <v>156</v>
      </c>
      <c r="AB82" s="20">
        <v>1</v>
      </c>
      <c r="AC82" s="27"/>
      <c r="AD82" s="27"/>
      <c r="AE82" s="27"/>
      <c r="AF82" s="27"/>
      <c r="AG82" s="12"/>
      <c r="AH82" s="27"/>
      <c r="AI82" s="27"/>
      <c r="AJ82" s="27"/>
      <c r="AK82" s="42"/>
      <c r="AL82" s="42"/>
      <c r="AM82" s="42"/>
      <c r="AN82" s="42"/>
      <c r="AO82" s="43"/>
      <c r="AP82" s="47"/>
      <c r="AQ82" s="45"/>
      <c r="AR82" s="46"/>
      <c r="AS82" s="48"/>
      <c r="AT82" s="48"/>
      <c r="AU82" s="48"/>
      <c r="AV82" s="48"/>
      <c r="AW82" s="48"/>
      <c r="AX82" s="48"/>
      <c r="AY82" s="48"/>
      <c r="AZ82" s="48"/>
      <c r="BA82" s="48"/>
      <c r="BB82" s="48"/>
      <c r="BC82" s="48"/>
      <c r="BD82" s="48"/>
      <c r="BE82" s="52">
        <v>20165.3</v>
      </c>
      <c r="BF82" s="48">
        <f t="shared" si="14"/>
        <v>20165.3</v>
      </c>
      <c r="BG82" s="48"/>
      <c r="BH82" s="48"/>
      <c r="BI82" s="48"/>
      <c r="BJ82" s="48"/>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row>
    <row r="83" spans="1:250" ht="180">
      <c r="A83" s="12" t="s">
        <v>599</v>
      </c>
      <c r="B83" s="12" t="s">
        <v>600</v>
      </c>
      <c r="C83" s="12" t="s">
        <v>591</v>
      </c>
      <c r="D83" s="12" t="s">
        <v>601</v>
      </c>
      <c r="E83" s="12" t="s">
        <v>602</v>
      </c>
      <c r="F83" s="12" t="s">
        <v>160</v>
      </c>
      <c r="G83" s="12" t="s">
        <v>594</v>
      </c>
      <c r="H83" s="12" t="s">
        <v>608</v>
      </c>
      <c r="I83" s="12" t="s">
        <v>165</v>
      </c>
      <c r="J83" s="12" t="s">
        <v>452</v>
      </c>
      <c r="K83" s="12" t="s">
        <v>43</v>
      </c>
      <c r="L83" s="13">
        <v>8</v>
      </c>
      <c r="M83" s="13"/>
      <c r="N83" s="13">
        <v>45</v>
      </c>
      <c r="O83" s="13">
        <v>720</v>
      </c>
      <c r="P83" s="12" t="s">
        <v>621</v>
      </c>
      <c r="Q83" s="12" t="s">
        <v>0</v>
      </c>
      <c r="R83" s="12" t="s">
        <v>587</v>
      </c>
      <c r="S83" s="12"/>
      <c r="T83" s="12"/>
      <c r="U83" s="12"/>
      <c r="V83" s="12"/>
      <c r="W83" s="12"/>
      <c r="X83" s="12"/>
      <c r="Y83" s="12"/>
      <c r="Z83" s="12" t="s">
        <v>588</v>
      </c>
      <c r="AA83" s="15" t="s">
        <v>156</v>
      </c>
      <c r="AB83" s="20">
        <v>1</v>
      </c>
      <c r="AC83" s="27"/>
      <c r="AD83" s="27"/>
      <c r="AE83" s="27"/>
      <c r="AF83" s="27"/>
      <c r="AG83" s="12"/>
      <c r="AH83" s="27"/>
      <c r="AI83" s="27"/>
      <c r="AJ83" s="27"/>
      <c r="AK83" s="42"/>
      <c r="AL83" s="42"/>
      <c r="AM83" s="42"/>
      <c r="AN83" s="42"/>
      <c r="AO83" s="43"/>
      <c r="AP83" s="47"/>
      <c r="AQ83" s="45"/>
      <c r="AR83" s="46"/>
      <c r="AS83" s="48"/>
      <c r="AT83" s="48"/>
      <c r="AU83" s="48"/>
      <c r="AV83" s="48"/>
      <c r="AW83" s="48"/>
      <c r="AX83" s="48"/>
      <c r="AY83" s="48"/>
      <c r="AZ83" s="48"/>
      <c r="BA83" s="48"/>
      <c r="BB83" s="48"/>
      <c r="BC83" s="48"/>
      <c r="BD83" s="48"/>
      <c r="BE83" s="52">
        <v>14823.6</v>
      </c>
      <c r="BF83" s="48">
        <f t="shared" si="14"/>
        <v>118588.8</v>
      </c>
      <c r="BG83" s="48"/>
      <c r="BH83" s="48"/>
      <c r="BI83" s="48"/>
      <c r="BJ83" s="48"/>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row>
    <row r="84" spans="1:250" ht="247.5">
      <c r="A84" s="12" t="s">
        <v>603</v>
      </c>
      <c r="B84" s="12" t="s">
        <v>604</v>
      </c>
      <c r="C84" s="12" t="s">
        <v>591</v>
      </c>
      <c r="D84" s="12" t="s">
        <v>605</v>
      </c>
      <c r="E84" s="12" t="s">
        <v>606</v>
      </c>
      <c r="F84" s="12" t="s">
        <v>160</v>
      </c>
      <c r="G84" s="12" t="s">
        <v>594</v>
      </c>
      <c r="H84" s="12" t="s">
        <v>608</v>
      </c>
      <c r="I84" s="12" t="s">
        <v>165</v>
      </c>
      <c r="J84" s="12" t="s">
        <v>452</v>
      </c>
      <c r="K84" s="12" t="s">
        <v>43</v>
      </c>
      <c r="L84" s="13">
        <v>1</v>
      </c>
      <c r="M84" s="13"/>
      <c r="N84" s="13">
        <v>25</v>
      </c>
      <c r="O84" s="13">
        <v>50</v>
      </c>
      <c r="P84" s="12" t="s">
        <v>621</v>
      </c>
      <c r="Q84" s="12" t="s">
        <v>0</v>
      </c>
      <c r="R84" s="12" t="s">
        <v>587</v>
      </c>
      <c r="S84" s="12"/>
      <c r="T84" s="12"/>
      <c r="U84" s="12"/>
      <c r="V84" s="12"/>
      <c r="W84" s="12"/>
      <c r="X84" s="12"/>
      <c r="Y84" s="12"/>
      <c r="Z84" s="12" t="s">
        <v>588</v>
      </c>
      <c r="AA84" s="15" t="s">
        <v>156</v>
      </c>
      <c r="AB84" s="20">
        <v>1</v>
      </c>
      <c r="AC84" s="27"/>
      <c r="AD84" s="27"/>
      <c r="AE84" s="27"/>
      <c r="AF84" s="27"/>
      <c r="AG84" s="12"/>
      <c r="AH84" s="27"/>
      <c r="AI84" s="27"/>
      <c r="AJ84" s="27"/>
      <c r="AK84" s="42"/>
      <c r="AL84" s="42"/>
      <c r="AM84" s="42"/>
      <c r="AN84" s="42"/>
      <c r="AO84" s="43"/>
      <c r="AP84" s="47"/>
      <c r="AQ84" s="45"/>
      <c r="AR84" s="46"/>
      <c r="AS84" s="48"/>
      <c r="AT84" s="48"/>
      <c r="AU84" s="48"/>
      <c r="AV84" s="48"/>
      <c r="AW84" s="48"/>
      <c r="AX84" s="48"/>
      <c r="AY84" s="48"/>
      <c r="AZ84" s="48"/>
      <c r="BA84" s="48"/>
      <c r="BB84" s="48"/>
      <c r="BC84" s="48"/>
      <c r="BD84" s="48"/>
      <c r="BE84" s="52">
        <v>12032.5</v>
      </c>
      <c r="BF84" s="48">
        <f t="shared" si="14"/>
        <v>12032.5</v>
      </c>
      <c r="BG84" s="48"/>
      <c r="BH84" s="48"/>
      <c r="BI84" s="48"/>
      <c r="BJ84" s="48"/>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row>
    <row r="85" spans="1:250" ht="225">
      <c r="A85" s="12" t="s">
        <v>475</v>
      </c>
      <c r="B85" s="12" t="s">
        <v>476</v>
      </c>
      <c r="C85" s="12" t="s">
        <v>477</v>
      </c>
      <c r="D85" s="12" t="s">
        <v>478</v>
      </c>
      <c r="E85" s="12" t="s">
        <v>479</v>
      </c>
      <c r="F85" s="12" t="s">
        <v>160</v>
      </c>
      <c r="G85" s="12" t="s">
        <v>480</v>
      </c>
      <c r="H85" s="12" t="s">
        <v>608</v>
      </c>
      <c r="I85" s="12" t="s">
        <v>165</v>
      </c>
      <c r="J85" s="12" t="s">
        <v>452</v>
      </c>
      <c r="K85" s="12" t="s">
        <v>43</v>
      </c>
      <c r="L85" s="13">
        <v>2</v>
      </c>
      <c r="M85" s="13"/>
      <c r="N85" s="13">
        <v>45</v>
      </c>
      <c r="O85" s="13">
        <v>90</v>
      </c>
      <c r="P85" s="12" t="s">
        <v>621</v>
      </c>
      <c r="Q85" s="12" t="s">
        <v>0</v>
      </c>
      <c r="R85" s="12" t="s">
        <v>474</v>
      </c>
      <c r="S85" s="12"/>
      <c r="T85" s="12" t="s">
        <v>481</v>
      </c>
      <c r="U85" s="12"/>
      <c r="V85" s="12"/>
      <c r="W85" s="12"/>
      <c r="X85" s="12"/>
      <c r="Y85" s="12"/>
      <c r="Z85" s="12" t="s">
        <v>588</v>
      </c>
      <c r="AA85" s="15" t="s">
        <v>156</v>
      </c>
      <c r="AB85" s="20">
        <v>1</v>
      </c>
      <c r="AC85" s="27"/>
      <c r="AD85" s="27"/>
      <c r="AE85" s="27"/>
      <c r="AF85" s="27"/>
      <c r="AG85" s="12"/>
      <c r="AH85" s="27"/>
      <c r="AI85" s="27"/>
      <c r="AJ85" s="27"/>
      <c r="AK85" s="42"/>
      <c r="AL85" s="42"/>
      <c r="AM85" s="42"/>
      <c r="AN85" s="42"/>
      <c r="AO85" s="43"/>
      <c r="AP85" s="47"/>
      <c r="AQ85" s="45"/>
      <c r="AR85" s="46"/>
      <c r="AS85" s="48"/>
      <c r="AT85" s="48"/>
      <c r="AU85" s="48"/>
      <c r="AV85" s="48"/>
      <c r="AW85" s="48"/>
      <c r="AX85" s="48"/>
      <c r="AY85" s="48"/>
      <c r="AZ85" s="48"/>
      <c r="BA85" s="48"/>
      <c r="BB85" s="48"/>
      <c r="BC85" s="48"/>
      <c r="BD85" s="48"/>
      <c r="BE85" s="52">
        <v>14823.6</v>
      </c>
      <c r="BF85" s="48">
        <f t="shared" si="14"/>
        <v>29647.200000000001</v>
      </c>
      <c r="BG85" s="48"/>
      <c r="BH85" s="48"/>
      <c r="BI85" s="48"/>
      <c r="BJ85" s="48"/>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row>
    <row r="86" spans="1:250" ht="112.5">
      <c r="A86" s="12" t="s">
        <v>485</v>
      </c>
      <c r="B86" s="12" t="s">
        <v>486</v>
      </c>
      <c r="C86" s="12" t="s">
        <v>69</v>
      </c>
      <c r="D86" s="12" t="s">
        <v>483</v>
      </c>
      <c r="E86" s="12" t="s">
        <v>484</v>
      </c>
      <c r="F86" s="12" t="s">
        <v>160</v>
      </c>
      <c r="G86" s="12" t="s">
        <v>487</v>
      </c>
      <c r="H86" s="12" t="s">
        <v>607</v>
      </c>
      <c r="I86" s="12" t="s">
        <v>165</v>
      </c>
      <c r="J86" s="12" t="s">
        <v>367</v>
      </c>
      <c r="K86" s="12" t="s">
        <v>43</v>
      </c>
      <c r="L86" s="13">
        <v>2</v>
      </c>
      <c r="M86" s="13"/>
      <c r="N86" s="13">
        <v>26</v>
      </c>
      <c r="O86" s="13">
        <v>52</v>
      </c>
      <c r="P86" s="12" t="s">
        <v>482</v>
      </c>
      <c r="Q86" s="12" t="s">
        <v>0</v>
      </c>
      <c r="R86" s="12" t="s">
        <v>241</v>
      </c>
      <c r="S86" s="12" t="s">
        <v>141</v>
      </c>
      <c r="T86" s="12"/>
      <c r="U86" s="12"/>
      <c r="V86" s="12"/>
      <c r="W86" s="12"/>
      <c r="X86" s="12"/>
      <c r="Y86" s="12"/>
      <c r="Z86" s="12" t="s">
        <v>588</v>
      </c>
      <c r="AA86" s="15" t="s">
        <v>156</v>
      </c>
      <c r="AB86" s="20">
        <v>1</v>
      </c>
      <c r="AC86" s="27"/>
      <c r="AD86" s="27"/>
      <c r="AE86" s="27"/>
      <c r="AF86" s="27"/>
      <c r="AG86" s="12"/>
      <c r="AH86" s="27"/>
      <c r="AI86" s="27"/>
      <c r="AJ86" s="27"/>
      <c r="AK86" s="42"/>
      <c r="AL86" s="42"/>
      <c r="AM86" s="42"/>
      <c r="AN86" s="42"/>
      <c r="AO86" s="43"/>
      <c r="AP86" s="47"/>
      <c r="AQ86" s="45"/>
      <c r="AR86" s="46"/>
      <c r="AS86" s="48"/>
      <c r="AT86" s="48"/>
      <c r="AU86" s="48"/>
      <c r="AV86" s="48"/>
      <c r="AW86" s="48"/>
      <c r="AX86" s="48"/>
      <c r="AY86" s="48"/>
      <c r="AZ86" s="48"/>
      <c r="BA86" s="48"/>
      <c r="BB86" s="48"/>
      <c r="BC86" s="48"/>
      <c r="BD86" s="48"/>
      <c r="BE86" s="52">
        <v>12032.5</v>
      </c>
      <c r="BF86" s="48">
        <f t="shared" si="14"/>
        <v>24065</v>
      </c>
      <c r="BG86" s="48"/>
      <c r="BH86" s="48"/>
      <c r="BI86" s="48"/>
      <c r="BJ86" s="48"/>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row>
    <row r="87" spans="1:250" ht="112.5">
      <c r="A87" s="12" t="s">
        <v>489</v>
      </c>
      <c r="B87" s="12" t="s">
        <v>490</v>
      </c>
      <c r="C87" s="12" t="s">
        <v>69</v>
      </c>
      <c r="D87" s="12" t="s">
        <v>483</v>
      </c>
      <c r="E87" s="12" t="s">
        <v>488</v>
      </c>
      <c r="F87" s="12" t="s">
        <v>160</v>
      </c>
      <c r="G87" s="12" t="s">
        <v>487</v>
      </c>
      <c r="H87" s="12" t="s">
        <v>607</v>
      </c>
      <c r="I87" s="12" t="s">
        <v>165</v>
      </c>
      <c r="J87" s="12" t="s">
        <v>367</v>
      </c>
      <c r="K87" s="12" t="s">
        <v>43</v>
      </c>
      <c r="L87" s="13">
        <v>4</v>
      </c>
      <c r="M87" s="13"/>
      <c r="N87" s="13">
        <v>64</v>
      </c>
      <c r="O87" s="13">
        <v>256</v>
      </c>
      <c r="P87" s="12" t="s">
        <v>482</v>
      </c>
      <c r="Q87" s="12" t="s">
        <v>0</v>
      </c>
      <c r="R87" s="12" t="s">
        <v>241</v>
      </c>
      <c r="S87" s="12" t="s">
        <v>141</v>
      </c>
      <c r="T87" s="12"/>
      <c r="U87" s="12"/>
      <c r="V87" s="12"/>
      <c r="W87" s="12"/>
      <c r="X87" s="12"/>
      <c r="Y87" s="12"/>
      <c r="Z87" s="12" t="s">
        <v>588</v>
      </c>
      <c r="AA87" s="15" t="s">
        <v>156</v>
      </c>
      <c r="AB87" s="20">
        <v>1</v>
      </c>
      <c r="AC87" s="27"/>
      <c r="AD87" s="27"/>
      <c r="AE87" s="27"/>
      <c r="AF87" s="27"/>
      <c r="AG87" s="12"/>
      <c r="AH87" s="27"/>
      <c r="AI87" s="27"/>
      <c r="AJ87" s="27"/>
      <c r="AK87" s="42"/>
      <c r="AL87" s="42"/>
      <c r="AM87" s="42"/>
      <c r="AN87" s="42"/>
      <c r="AO87" s="43"/>
      <c r="AP87" s="47"/>
      <c r="AQ87" s="45"/>
      <c r="AR87" s="46"/>
      <c r="AS87" s="48"/>
      <c r="AT87" s="48"/>
      <c r="AU87" s="48"/>
      <c r="AV87" s="48"/>
      <c r="AW87" s="48"/>
      <c r="AX87" s="48"/>
      <c r="AY87" s="48"/>
      <c r="AZ87" s="48"/>
      <c r="BA87" s="48"/>
      <c r="BB87" s="48"/>
      <c r="BC87" s="48"/>
      <c r="BD87" s="48"/>
      <c r="BE87" s="52">
        <v>20165.3</v>
      </c>
      <c r="BF87" s="48">
        <f t="shared" si="14"/>
        <v>80661.2</v>
      </c>
      <c r="BG87" s="48"/>
      <c r="BH87" s="48"/>
      <c r="BI87" s="48"/>
      <c r="BJ87" s="48"/>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row>
    <row r="88" spans="1:250" ht="112.5">
      <c r="A88" s="12" t="s">
        <v>492</v>
      </c>
      <c r="B88" s="12" t="s">
        <v>493</v>
      </c>
      <c r="C88" s="12" t="s">
        <v>69</v>
      </c>
      <c r="D88" s="12" t="s">
        <v>483</v>
      </c>
      <c r="E88" s="12" t="s">
        <v>491</v>
      </c>
      <c r="F88" s="12" t="s">
        <v>160</v>
      </c>
      <c r="G88" s="12" t="s">
        <v>487</v>
      </c>
      <c r="H88" s="12" t="s">
        <v>607</v>
      </c>
      <c r="I88" s="12" t="s">
        <v>165</v>
      </c>
      <c r="J88" s="12" t="s">
        <v>367</v>
      </c>
      <c r="K88" s="12" t="s">
        <v>43</v>
      </c>
      <c r="L88" s="13">
        <v>4</v>
      </c>
      <c r="M88" s="13"/>
      <c r="N88" s="13">
        <v>138</v>
      </c>
      <c r="O88" s="13">
        <v>552</v>
      </c>
      <c r="P88" s="12" t="s">
        <v>482</v>
      </c>
      <c r="Q88" s="12" t="s">
        <v>0</v>
      </c>
      <c r="R88" s="12" t="s">
        <v>241</v>
      </c>
      <c r="S88" s="12" t="s">
        <v>141</v>
      </c>
      <c r="T88" s="12"/>
      <c r="U88" s="12"/>
      <c r="V88" s="12"/>
      <c r="W88" s="12"/>
      <c r="X88" s="12"/>
      <c r="Y88" s="12"/>
      <c r="Z88" s="12" t="s">
        <v>588</v>
      </c>
      <c r="AA88" s="15" t="s">
        <v>156</v>
      </c>
      <c r="AB88" s="20">
        <v>1</v>
      </c>
      <c r="AC88" s="27"/>
      <c r="AD88" s="27"/>
      <c r="AE88" s="27"/>
      <c r="AF88" s="27"/>
      <c r="AG88" s="12"/>
      <c r="AH88" s="27"/>
      <c r="AI88" s="27"/>
      <c r="AJ88" s="27"/>
      <c r="AK88" s="42"/>
      <c r="AL88" s="42"/>
      <c r="AM88" s="42"/>
      <c r="AN88" s="42"/>
      <c r="AO88" s="43"/>
      <c r="AP88" s="47"/>
      <c r="AQ88" s="45"/>
      <c r="AR88" s="46"/>
      <c r="AS88" s="48"/>
      <c r="AT88" s="48"/>
      <c r="AU88" s="48"/>
      <c r="AV88" s="48"/>
      <c r="AW88" s="48"/>
      <c r="AX88" s="48"/>
      <c r="AY88" s="48"/>
      <c r="AZ88" s="48"/>
      <c r="BA88" s="48"/>
      <c r="BB88" s="48"/>
      <c r="BC88" s="48"/>
      <c r="BD88" s="48"/>
      <c r="BE88" s="52">
        <v>37582.6</v>
      </c>
      <c r="BF88" s="48">
        <f t="shared" si="14"/>
        <v>150330.4</v>
      </c>
      <c r="BG88" s="48"/>
      <c r="BH88" s="48"/>
      <c r="BI88" s="48"/>
      <c r="BJ88" s="48"/>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row>
    <row r="89" spans="1:250" ht="112.5">
      <c r="A89" s="12" t="s">
        <v>494</v>
      </c>
      <c r="B89" s="12" t="s">
        <v>495</v>
      </c>
      <c r="C89" s="12" t="s">
        <v>69</v>
      </c>
      <c r="D89" s="12" t="s">
        <v>483</v>
      </c>
      <c r="E89" s="12" t="s">
        <v>531</v>
      </c>
      <c r="F89" s="12" t="s">
        <v>160</v>
      </c>
      <c r="G89" s="12" t="s">
        <v>487</v>
      </c>
      <c r="H89" s="12" t="s">
        <v>607</v>
      </c>
      <c r="I89" s="12" t="s">
        <v>165</v>
      </c>
      <c r="J89" s="12" t="s">
        <v>367</v>
      </c>
      <c r="K89" s="12" t="s">
        <v>43</v>
      </c>
      <c r="L89" s="13">
        <v>1</v>
      </c>
      <c r="M89" s="13"/>
      <c r="N89" s="13">
        <v>149</v>
      </c>
      <c r="O89" s="13">
        <v>149</v>
      </c>
      <c r="P89" s="12" t="s">
        <v>482</v>
      </c>
      <c r="Q89" s="12" t="s">
        <v>0</v>
      </c>
      <c r="R89" s="12" t="s">
        <v>241</v>
      </c>
      <c r="S89" s="12" t="s">
        <v>141</v>
      </c>
      <c r="T89" s="12"/>
      <c r="U89" s="12"/>
      <c r="V89" s="12"/>
      <c r="W89" s="12"/>
      <c r="X89" s="12"/>
      <c r="Y89" s="12"/>
      <c r="Z89" s="12" t="s">
        <v>588</v>
      </c>
      <c r="AA89" s="15" t="s">
        <v>156</v>
      </c>
      <c r="AB89" s="20">
        <v>1</v>
      </c>
      <c r="AC89" s="27"/>
      <c r="AD89" s="27"/>
      <c r="AE89" s="27"/>
      <c r="AF89" s="27"/>
      <c r="AG89" s="12"/>
      <c r="AH89" s="27"/>
      <c r="AI89" s="27"/>
      <c r="AJ89" s="27"/>
      <c r="AK89" s="37">
        <v>72474.42</v>
      </c>
      <c r="AL89" s="37">
        <f>AK89*T89</f>
        <v>0</v>
      </c>
      <c r="AM89" s="37">
        <f>AK89*1.015</f>
        <v>73561.536299999992</v>
      </c>
      <c r="AN89" s="37">
        <f>AM89*T89</f>
        <v>0</v>
      </c>
      <c r="AO89" s="38" t="s">
        <v>155</v>
      </c>
      <c r="AP89" s="38" t="s">
        <v>285</v>
      </c>
      <c r="AQ89" s="39" t="s">
        <v>269</v>
      </c>
      <c r="AR89" s="40" t="s">
        <v>271</v>
      </c>
      <c r="AS89" s="48"/>
      <c r="AT89" s="48"/>
      <c r="AU89" s="48"/>
      <c r="AV89" s="48"/>
      <c r="AW89" s="48"/>
      <c r="AX89" s="48"/>
      <c r="AY89" s="48"/>
      <c r="AZ89" s="48"/>
      <c r="BA89" s="48"/>
      <c r="BB89" s="48"/>
      <c r="BC89" s="48"/>
      <c r="BD89" s="48"/>
      <c r="BE89" s="52">
        <v>68123.3</v>
      </c>
      <c r="BF89" s="48">
        <f t="shared" si="14"/>
        <v>68123.3</v>
      </c>
      <c r="BG89" s="48"/>
      <c r="BH89" s="48"/>
      <c r="BI89" s="48"/>
      <c r="BJ89" s="48"/>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row>
    <row r="90" spans="1:250" ht="112.5">
      <c r="A90" s="12" t="s">
        <v>533</v>
      </c>
      <c r="B90" s="12" t="s">
        <v>534</v>
      </c>
      <c r="C90" s="12" t="s">
        <v>69</v>
      </c>
      <c r="D90" s="12" t="s">
        <v>483</v>
      </c>
      <c r="E90" s="12" t="s">
        <v>532</v>
      </c>
      <c r="F90" s="12" t="s">
        <v>160</v>
      </c>
      <c r="G90" s="12" t="s">
        <v>487</v>
      </c>
      <c r="H90" s="12" t="s">
        <v>607</v>
      </c>
      <c r="I90" s="12" t="s">
        <v>165</v>
      </c>
      <c r="J90" s="12" t="s">
        <v>367</v>
      </c>
      <c r="K90" s="12" t="s">
        <v>43</v>
      </c>
      <c r="L90" s="13">
        <v>2</v>
      </c>
      <c r="M90" s="13"/>
      <c r="N90" s="13">
        <v>211</v>
      </c>
      <c r="O90" s="13">
        <v>422</v>
      </c>
      <c r="P90" s="12" t="s">
        <v>482</v>
      </c>
      <c r="Q90" s="12" t="s">
        <v>0</v>
      </c>
      <c r="R90" s="12" t="s">
        <v>241</v>
      </c>
      <c r="S90" s="12" t="s">
        <v>141</v>
      </c>
      <c r="T90" s="12"/>
      <c r="U90" s="12"/>
      <c r="V90" s="12"/>
      <c r="W90" s="12"/>
      <c r="X90" s="12"/>
      <c r="Y90" s="12"/>
      <c r="Z90" s="12" t="s">
        <v>588</v>
      </c>
      <c r="AA90" s="15" t="s">
        <v>156</v>
      </c>
      <c r="AB90" s="20">
        <v>1</v>
      </c>
      <c r="AC90" s="27"/>
      <c r="AD90" s="27"/>
      <c r="AE90" s="27"/>
      <c r="AF90" s="27"/>
      <c r="AG90" s="12"/>
      <c r="AH90" s="27"/>
      <c r="AI90" s="27"/>
      <c r="AJ90" s="27"/>
      <c r="AK90" s="37">
        <v>86829.119999999995</v>
      </c>
      <c r="AL90" s="37">
        <f>AK90*T90</f>
        <v>0</v>
      </c>
      <c r="AM90" s="37">
        <f>AK90*1.015</f>
        <v>88131.556799999991</v>
      </c>
      <c r="AN90" s="37">
        <f>AM90*T90</f>
        <v>0</v>
      </c>
      <c r="AO90" s="38" t="s">
        <v>155</v>
      </c>
      <c r="AP90" s="38" t="s">
        <v>284</v>
      </c>
      <c r="AQ90" s="39" t="s">
        <v>269</v>
      </c>
      <c r="AR90" s="40" t="s">
        <v>271</v>
      </c>
      <c r="AS90" s="48"/>
      <c r="AT90" s="48"/>
      <c r="AU90" s="48"/>
      <c r="AV90" s="48"/>
      <c r="AW90" s="48"/>
      <c r="AX90" s="48"/>
      <c r="AY90" s="48"/>
      <c r="AZ90" s="48"/>
      <c r="BA90" s="48"/>
      <c r="BB90" s="48"/>
      <c r="BC90" s="48"/>
      <c r="BD90" s="48"/>
      <c r="BE90" s="52">
        <v>122856.3</v>
      </c>
      <c r="BF90" s="48">
        <f t="shared" si="14"/>
        <v>245712.6</v>
      </c>
      <c r="BG90" s="48"/>
      <c r="BH90" s="48"/>
      <c r="BI90" s="48"/>
      <c r="BJ90" s="48"/>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row>
    <row r="91" spans="1:250" ht="112.5">
      <c r="A91" s="12" t="s">
        <v>497</v>
      </c>
      <c r="B91" s="12" t="s">
        <v>498</v>
      </c>
      <c r="C91" s="12" t="s">
        <v>69</v>
      </c>
      <c r="D91" s="12" t="s">
        <v>483</v>
      </c>
      <c r="E91" s="12" t="s">
        <v>496</v>
      </c>
      <c r="F91" s="12" t="s">
        <v>160</v>
      </c>
      <c r="G91" s="12" t="s">
        <v>487</v>
      </c>
      <c r="H91" s="12" t="s">
        <v>607</v>
      </c>
      <c r="I91" s="12" t="s">
        <v>165</v>
      </c>
      <c r="J91" s="12" t="s">
        <v>367</v>
      </c>
      <c r="K91" s="12" t="s">
        <v>43</v>
      </c>
      <c r="L91" s="13">
        <v>3</v>
      </c>
      <c r="M91" s="13"/>
      <c r="N91" s="13">
        <v>290</v>
      </c>
      <c r="O91" s="13">
        <v>870</v>
      </c>
      <c r="P91" s="12" t="s">
        <v>482</v>
      </c>
      <c r="Q91" s="12" t="s">
        <v>0</v>
      </c>
      <c r="R91" s="12" t="s">
        <v>241</v>
      </c>
      <c r="S91" s="12" t="s">
        <v>141</v>
      </c>
      <c r="T91" s="12"/>
      <c r="U91" s="12"/>
      <c r="V91" s="12"/>
      <c r="W91" s="12"/>
      <c r="X91" s="12"/>
      <c r="Y91" s="12"/>
      <c r="Z91" s="12" t="s">
        <v>588</v>
      </c>
      <c r="AA91" s="15" t="s">
        <v>156</v>
      </c>
      <c r="AB91" s="20">
        <v>1</v>
      </c>
      <c r="AC91" s="27"/>
      <c r="AD91" s="27"/>
      <c r="AE91" s="27"/>
      <c r="AF91" s="27"/>
      <c r="AG91" s="12"/>
      <c r="AH91" s="27"/>
      <c r="AI91" s="27"/>
      <c r="AJ91" s="27"/>
      <c r="AK91" s="37">
        <v>112970.84</v>
      </c>
      <c r="AL91" s="37">
        <f>AK91*T91</f>
        <v>0</v>
      </c>
      <c r="AM91" s="37">
        <f>AK91*1.015</f>
        <v>114665.40259999999</v>
      </c>
      <c r="AN91" s="37">
        <f>AM91*T91</f>
        <v>0</v>
      </c>
      <c r="AO91" s="38" t="s">
        <v>155</v>
      </c>
      <c r="AP91" s="38" t="s">
        <v>288</v>
      </c>
      <c r="AQ91" s="39" t="s">
        <v>269</v>
      </c>
      <c r="AR91" s="40" t="s">
        <v>271</v>
      </c>
      <c r="AS91" s="48"/>
      <c r="AT91" s="48"/>
      <c r="AU91" s="48"/>
      <c r="AV91" s="48"/>
      <c r="AW91" s="48"/>
      <c r="AX91" s="48"/>
      <c r="AY91" s="48"/>
      <c r="AZ91" s="48"/>
      <c r="BA91" s="48"/>
      <c r="BB91" s="48"/>
      <c r="BC91" s="48"/>
      <c r="BD91" s="48"/>
      <c r="BE91" s="52">
        <v>170956.9</v>
      </c>
      <c r="BF91" s="48">
        <f t="shared" si="14"/>
        <v>512870.69999999995</v>
      </c>
      <c r="BG91" s="48"/>
      <c r="BH91" s="48"/>
      <c r="BI91" s="48"/>
      <c r="BJ91" s="48"/>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row>
    <row r="92" spans="1:250" s="10" customFormat="1" ht="15.75">
      <c r="A92" s="86" t="s">
        <v>377</v>
      </c>
      <c r="B92" s="86"/>
      <c r="C92" s="86"/>
      <c r="D92" s="86"/>
      <c r="E92" s="86"/>
      <c r="F92" s="86"/>
      <c r="G92" s="86"/>
      <c r="H92" s="86"/>
      <c r="I92" s="86"/>
      <c r="J92" s="86"/>
      <c r="K92" s="86"/>
      <c r="L92" s="86"/>
      <c r="M92" s="86"/>
      <c r="N92" s="86"/>
      <c r="O92" s="86"/>
      <c r="P92" s="86"/>
      <c r="Q92" s="86"/>
      <c r="R92" s="86"/>
      <c r="S92" s="86"/>
      <c r="T92" s="86"/>
      <c r="U92" s="86"/>
      <c r="V92" s="86"/>
      <c r="W92" s="86"/>
      <c r="X92" s="86"/>
      <c r="Y92" s="86"/>
      <c r="Z92" s="86"/>
      <c r="AA92" s="86"/>
      <c r="AB92" s="86"/>
      <c r="AC92" s="9"/>
      <c r="AD92" s="8"/>
      <c r="AE92" s="8"/>
      <c r="AF92" s="8"/>
      <c r="AG92" s="8"/>
      <c r="AH92" s="8"/>
      <c r="AI92" s="8"/>
      <c r="AJ92" s="8"/>
      <c r="AK92" s="9"/>
      <c r="AL92" s="8"/>
      <c r="AM92" s="8"/>
      <c r="AN92" s="8"/>
      <c r="AO92" s="8"/>
      <c r="AP92" s="8"/>
      <c r="AQ92" s="8"/>
      <c r="AR92" s="8"/>
      <c r="AS92" s="9"/>
      <c r="AT92" s="8">
        <f>SUM(AT8:AT91)</f>
        <v>1467760</v>
      </c>
      <c r="AU92" s="8"/>
      <c r="AV92" s="8"/>
      <c r="AW92" s="8"/>
      <c r="AX92" s="8"/>
      <c r="AY92" s="8"/>
      <c r="AZ92" s="8"/>
      <c r="BA92" s="8"/>
      <c r="BB92" s="9"/>
      <c r="BC92" s="8"/>
      <c r="BD92" s="8"/>
      <c r="BE92" s="55"/>
      <c r="BF92" s="51">
        <f>SUM(BF8:BF91)</f>
        <v>93562127.699999899</v>
      </c>
      <c r="BG92" s="8"/>
      <c r="BH92" s="8"/>
      <c r="BI92" s="8"/>
      <c r="BJ92" s="8"/>
    </row>
    <row r="93" spans="1:250" s="10" customFormat="1" ht="15.75">
      <c r="A93" s="86" t="s">
        <v>378</v>
      </c>
      <c r="B93" s="86"/>
      <c r="C93" s="86"/>
      <c r="D93" s="86"/>
      <c r="E93" s="86"/>
      <c r="F93" s="86"/>
      <c r="G93" s="86"/>
      <c r="H93" s="86"/>
      <c r="I93" s="86"/>
      <c r="J93" s="86"/>
      <c r="K93" s="86"/>
      <c r="L93" s="86"/>
      <c r="M93" s="86"/>
      <c r="N93" s="86"/>
      <c r="O93" s="86"/>
      <c r="P93" s="86"/>
      <c r="Q93" s="86"/>
      <c r="R93" s="86"/>
      <c r="S93" s="86"/>
      <c r="T93" s="86"/>
      <c r="U93" s="86"/>
      <c r="V93" s="86"/>
      <c r="W93" s="86"/>
      <c r="X93" s="86"/>
      <c r="Y93" s="86"/>
      <c r="Z93" s="86"/>
      <c r="AA93" s="86"/>
      <c r="AB93" s="86"/>
      <c r="AC93" s="9"/>
      <c r="AD93" s="8"/>
      <c r="AE93" s="8"/>
      <c r="AF93" s="8"/>
      <c r="AG93" s="8"/>
      <c r="AH93" s="8"/>
      <c r="AI93" s="8"/>
      <c r="AJ93" s="8"/>
      <c r="AK93" s="9"/>
      <c r="AL93" s="8"/>
      <c r="AM93" s="8"/>
      <c r="AN93" s="8"/>
      <c r="AO93" s="8"/>
      <c r="AP93" s="8"/>
      <c r="AQ93" s="8"/>
      <c r="AR93" s="8"/>
      <c r="AS93" s="9"/>
      <c r="AT93" s="8"/>
      <c r="AU93" s="8"/>
      <c r="AV93" s="8"/>
      <c r="AW93" s="8"/>
      <c r="AX93" s="8"/>
      <c r="AY93" s="8"/>
      <c r="AZ93" s="8"/>
      <c r="BA93" s="8"/>
      <c r="BB93" s="9"/>
      <c r="BC93" s="8"/>
      <c r="BD93" s="8"/>
      <c r="BE93" s="55"/>
      <c r="BF93" s="8"/>
      <c r="BG93" s="8"/>
      <c r="BH93" s="8"/>
      <c r="BI93" s="8"/>
      <c r="BJ93" s="8"/>
    </row>
    <row r="94" spans="1:250" s="10" customFormat="1" ht="15.75">
      <c r="A94" s="86" t="s">
        <v>379</v>
      </c>
      <c r="B94" s="86"/>
      <c r="C94" s="86"/>
      <c r="D94" s="86"/>
      <c r="E94" s="86"/>
      <c r="F94" s="86"/>
      <c r="G94" s="86"/>
      <c r="H94" s="86"/>
      <c r="I94" s="86"/>
      <c r="J94" s="86"/>
      <c r="K94" s="86"/>
      <c r="L94" s="86"/>
      <c r="M94" s="86"/>
      <c r="N94" s="86"/>
      <c r="O94" s="86"/>
      <c r="P94" s="86"/>
      <c r="Q94" s="86"/>
      <c r="R94" s="86"/>
      <c r="S94" s="86"/>
      <c r="T94" s="86"/>
      <c r="U94" s="86"/>
      <c r="V94" s="86"/>
      <c r="W94" s="86"/>
      <c r="X94" s="86"/>
      <c r="Y94" s="86"/>
      <c r="Z94" s="86"/>
      <c r="AA94" s="86"/>
      <c r="AB94" s="86"/>
      <c r="AC94" s="19"/>
      <c r="AD94" s="8"/>
      <c r="AE94" s="8"/>
      <c r="AF94" s="8"/>
      <c r="AG94" s="8"/>
      <c r="AH94" s="8"/>
      <c r="AI94" s="8"/>
      <c r="AJ94" s="8"/>
      <c r="AK94" s="19"/>
      <c r="AL94" s="8"/>
      <c r="AM94" s="8"/>
      <c r="AN94" s="8"/>
      <c r="AO94" s="8"/>
      <c r="AP94" s="8"/>
      <c r="AQ94" s="8"/>
      <c r="AR94" s="8"/>
      <c r="AS94" s="19"/>
      <c r="AT94" s="8"/>
      <c r="AU94" s="8"/>
      <c r="AV94" s="8"/>
      <c r="AW94" s="8"/>
      <c r="AX94" s="8"/>
      <c r="AY94" s="8"/>
      <c r="AZ94" s="8"/>
      <c r="BA94" s="8"/>
      <c r="BB94" s="19"/>
      <c r="BC94" s="8"/>
      <c r="BD94" s="8"/>
      <c r="BE94" s="55"/>
      <c r="BF94" s="8"/>
      <c r="BG94" s="8"/>
      <c r="BH94" s="8"/>
      <c r="BI94" s="8"/>
      <c r="BJ94" s="8"/>
    </row>
    <row r="95" spans="1:250" s="10" customFormat="1" ht="15.75">
      <c r="A95" s="86" t="s">
        <v>380</v>
      </c>
      <c r="B95" s="86"/>
      <c r="C95" s="86"/>
      <c r="D95" s="86"/>
      <c r="E95" s="86"/>
      <c r="F95" s="86"/>
      <c r="G95" s="86"/>
      <c r="H95" s="86"/>
      <c r="I95" s="86"/>
      <c r="J95" s="86"/>
      <c r="K95" s="86"/>
      <c r="L95" s="86"/>
      <c r="M95" s="86"/>
      <c r="N95" s="86"/>
      <c r="O95" s="86"/>
      <c r="P95" s="86"/>
      <c r="Q95" s="86"/>
      <c r="R95" s="86"/>
      <c r="S95" s="86"/>
      <c r="T95" s="86"/>
      <c r="U95" s="86"/>
      <c r="V95" s="86"/>
      <c r="W95" s="86"/>
      <c r="X95" s="86"/>
      <c r="Y95" s="86"/>
      <c r="Z95" s="86"/>
      <c r="AA95" s="86"/>
      <c r="AB95" s="86"/>
      <c r="AC95" s="11"/>
      <c r="AD95" s="8"/>
      <c r="AE95" s="8"/>
      <c r="AF95" s="8"/>
      <c r="AG95" s="8"/>
      <c r="AH95" s="8"/>
      <c r="AI95" s="8"/>
      <c r="AJ95" s="8"/>
      <c r="AK95" s="11"/>
      <c r="AL95" s="8"/>
      <c r="AM95" s="8"/>
      <c r="AN95" s="8"/>
      <c r="AO95" s="8"/>
      <c r="AP95" s="8"/>
      <c r="AQ95" s="8"/>
      <c r="AR95" s="8"/>
      <c r="AS95" s="11"/>
      <c r="AT95" s="8"/>
      <c r="AU95" s="8"/>
      <c r="AV95" s="8"/>
      <c r="AW95" s="8"/>
      <c r="AX95" s="8"/>
      <c r="AY95" s="8"/>
      <c r="AZ95" s="8"/>
      <c r="BA95" s="8"/>
      <c r="BB95" s="11"/>
      <c r="BC95" s="8"/>
      <c r="BD95" s="8"/>
      <c r="BE95" s="55"/>
      <c r="BF95" s="8"/>
      <c r="BG95" s="8"/>
      <c r="BH95" s="8"/>
      <c r="BI95" s="8"/>
      <c r="BJ95" s="8"/>
    </row>
  </sheetData>
  <mergeCells count="57">
    <mergeCell ref="BH2:BJ2"/>
    <mergeCell ref="BB4:BJ4"/>
    <mergeCell ref="AV6:AW6"/>
    <mergeCell ref="AY2:BA2"/>
    <mergeCell ref="AS4:BA4"/>
    <mergeCell ref="BJ5:BJ6"/>
    <mergeCell ref="AZ5:AZ6"/>
    <mergeCell ref="BA5:BA6"/>
    <mergeCell ref="BH5:BH6"/>
    <mergeCell ref="BG5:BG6"/>
    <mergeCell ref="BB6:BC6"/>
    <mergeCell ref="BE6:BF6"/>
    <mergeCell ref="AS6:AT6"/>
    <mergeCell ref="BI5:BI6"/>
    <mergeCell ref="AK4:AR4"/>
    <mergeCell ref="X5:Y5"/>
    <mergeCell ref="AE6:AF6"/>
    <mergeCell ref="AA5:AA6"/>
    <mergeCell ref="Z5:Z6"/>
    <mergeCell ref="AM6:AN6"/>
    <mergeCell ref="AK6:AL6"/>
    <mergeCell ref="AO5:AO6"/>
    <mergeCell ref="AP5:AP6"/>
    <mergeCell ref="AQ5:AQ6"/>
    <mergeCell ref="AH5:AH6"/>
    <mergeCell ref="AI5:AI6"/>
    <mergeCell ref="AX5:AX6"/>
    <mergeCell ref="AY5:AY6"/>
    <mergeCell ref="AR5:AR6"/>
    <mergeCell ref="H5:H6"/>
    <mergeCell ref="J5:J6"/>
    <mergeCell ref="A3:AC3"/>
    <mergeCell ref="D5:D6"/>
    <mergeCell ref="I5:I6"/>
    <mergeCell ref="C5:C6"/>
    <mergeCell ref="AC4:AJ4"/>
    <mergeCell ref="T5:T6"/>
    <mergeCell ref="AC6:AD6"/>
    <mergeCell ref="AJ5:AJ6"/>
    <mergeCell ref="AG5:AG6"/>
    <mergeCell ref="A95:AB95"/>
    <mergeCell ref="E5:E6"/>
    <mergeCell ref="F5:F6"/>
    <mergeCell ref="G5:G6"/>
    <mergeCell ref="AB5:AB6"/>
    <mergeCell ref="U5:U6"/>
    <mergeCell ref="A93:AB93"/>
    <mergeCell ref="K5:K6"/>
    <mergeCell ref="A92:AB92"/>
    <mergeCell ref="V5:W5"/>
    <mergeCell ref="A94:AB94"/>
    <mergeCell ref="B5:B6"/>
    <mergeCell ref="N5:O5"/>
    <mergeCell ref="R5:R6"/>
    <mergeCell ref="S5:S6"/>
    <mergeCell ref="L5:M5"/>
    <mergeCell ref="A5:A6"/>
  </mergeCells>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enableFormatConditionsCalculation="0">
    <tabColor indexed="26"/>
  </sheetPr>
  <dimension ref="A1:HC29"/>
  <sheetViews>
    <sheetView tabSelected="1" view="pageBreakPreview" topLeftCell="A19" workbookViewId="0">
      <selection activeCell="T22" sqref="T22"/>
    </sheetView>
  </sheetViews>
  <sheetFormatPr defaultRowHeight="15.75"/>
  <cols>
    <col min="1" max="1" width="13.83203125" style="67" customWidth="1"/>
    <col min="2" max="18" width="9.33203125" style="67"/>
    <col min="19" max="19" width="7.83203125" style="67" customWidth="1"/>
    <col min="20" max="20" width="10.5" style="67" bestFit="1" customWidth="1"/>
    <col min="21" max="23" width="9.33203125" style="67"/>
    <col min="24" max="24" width="4.1640625" style="67" bestFit="1" customWidth="1"/>
    <col min="25" max="25" width="19.5" style="69" customWidth="1"/>
    <col min="26" max="26" width="24.6640625" style="69" customWidth="1"/>
    <col min="27" max="27" width="29.6640625" style="69" customWidth="1"/>
    <col min="28" max="16384" width="9.33203125" style="67"/>
  </cols>
  <sheetData>
    <row r="1" spans="1:211" s="68" customFormat="1" ht="28.5" customHeight="1">
      <c r="A1" s="102" t="s">
        <v>640</v>
      </c>
      <c r="B1" s="102"/>
      <c r="C1" s="102"/>
      <c r="D1" s="102"/>
      <c r="E1" s="102"/>
      <c r="F1" s="102"/>
      <c r="G1" s="102"/>
      <c r="H1" s="102"/>
      <c r="I1" s="102"/>
      <c r="J1" s="102"/>
      <c r="K1" s="102"/>
      <c r="L1" s="102"/>
      <c r="M1" s="102"/>
      <c r="N1" s="102"/>
      <c r="O1" s="102"/>
      <c r="P1" s="102"/>
      <c r="Q1" s="102"/>
      <c r="R1" s="102"/>
      <c r="S1" s="102"/>
      <c r="T1" s="102"/>
      <c r="U1" s="102"/>
      <c r="V1" s="102"/>
      <c r="W1" s="102"/>
      <c r="X1" s="102"/>
      <c r="Y1" s="102"/>
      <c r="Z1" s="102"/>
      <c r="AA1" s="102"/>
    </row>
    <row r="2" spans="1:211" s="69" customFormat="1" ht="30.75" customHeight="1">
      <c r="A2" s="103" t="s">
        <v>641</v>
      </c>
      <c r="B2" s="103"/>
      <c r="C2" s="103"/>
      <c r="D2" s="103"/>
      <c r="E2" s="103"/>
      <c r="F2" s="103"/>
      <c r="G2" s="103"/>
      <c r="H2" s="103"/>
      <c r="I2" s="103"/>
      <c r="J2" s="103"/>
      <c r="K2" s="103"/>
      <c r="L2" s="103"/>
      <c r="M2" s="103"/>
      <c r="N2" s="103"/>
      <c r="O2" s="103"/>
      <c r="P2" s="103"/>
      <c r="Q2" s="103"/>
      <c r="R2" s="103"/>
      <c r="S2" s="103"/>
      <c r="T2" s="103"/>
      <c r="U2" s="103"/>
      <c r="V2" s="103"/>
      <c r="W2" s="103"/>
      <c r="X2" s="103"/>
      <c r="Y2" s="103"/>
      <c r="Z2" s="103"/>
      <c r="AA2" s="103"/>
    </row>
    <row r="3" spans="1:211" s="60" customFormat="1" ht="90" customHeight="1">
      <c r="A3" s="99" t="s">
        <v>385</v>
      </c>
      <c r="B3" s="99" t="s">
        <v>386</v>
      </c>
      <c r="C3" s="99" t="s">
        <v>387</v>
      </c>
      <c r="D3" s="99" t="s">
        <v>388</v>
      </c>
      <c r="E3" s="99" t="s">
        <v>389</v>
      </c>
      <c r="F3" s="99" t="s">
        <v>390</v>
      </c>
      <c r="G3" s="99" t="s">
        <v>391</v>
      </c>
      <c r="H3" s="99" t="s">
        <v>392</v>
      </c>
      <c r="I3" s="99" t="s">
        <v>393</v>
      </c>
      <c r="J3" s="99" t="s">
        <v>394</v>
      </c>
      <c r="K3" s="99" t="s">
        <v>395</v>
      </c>
      <c r="L3" s="99" t="s">
        <v>396</v>
      </c>
      <c r="M3" s="99"/>
      <c r="N3" s="99" t="s">
        <v>397</v>
      </c>
      <c r="O3" s="99"/>
      <c r="P3" s="58" t="s">
        <v>398</v>
      </c>
      <c r="Q3" s="58" t="s">
        <v>399</v>
      </c>
      <c r="R3" s="99" t="s">
        <v>400</v>
      </c>
      <c r="S3" s="99" t="s">
        <v>401</v>
      </c>
      <c r="T3" s="99" t="s">
        <v>648</v>
      </c>
      <c r="U3" s="99" t="s">
        <v>403</v>
      </c>
      <c r="V3" s="99" t="s">
        <v>29</v>
      </c>
      <c r="W3" s="89" t="s">
        <v>30</v>
      </c>
      <c r="X3" s="104" t="s">
        <v>31</v>
      </c>
      <c r="Y3" s="100" t="s">
        <v>642</v>
      </c>
      <c r="Z3" s="100" t="s">
        <v>643</v>
      </c>
      <c r="AA3" s="100" t="s">
        <v>644</v>
      </c>
      <c r="AB3" s="59"/>
      <c r="AC3" s="59"/>
      <c r="AD3" s="59"/>
      <c r="AE3" s="59"/>
      <c r="AF3" s="59"/>
      <c r="AG3" s="59"/>
      <c r="AH3" s="59"/>
      <c r="AI3" s="59"/>
      <c r="AJ3" s="59"/>
      <c r="AK3" s="59"/>
      <c r="AL3" s="59"/>
      <c r="AM3" s="59"/>
      <c r="AN3" s="59"/>
      <c r="AO3" s="59"/>
      <c r="AP3" s="59"/>
      <c r="AQ3" s="59"/>
      <c r="AR3" s="59"/>
      <c r="AS3" s="59"/>
      <c r="AT3" s="59"/>
      <c r="AU3" s="59"/>
      <c r="AV3" s="59"/>
      <c r="AW3" s="59"/>
      <c r="AX3" s="59"/>
      <c r="AY3" s="59"/>
      <c r="AZ3" s="59"/>
      <c r="BA3" s="59"/>
      <c r="BB3" s="59"/>
      <c r="BC3" s="59"/>
      <c r="BD3" s="59"/>
      <c r="BE3" s="59"/>
      <c r="BF3" s="59"/>
      <c r="BG3" s="59"/>
      <c r="BH3" s="59"/>
      <c r="BI3" s="59"/>
      <c r="BJ3" s="59"/>
      <c r="BK3" s="59"/>
      <c r="BL3" s="59"/>
      <c r="BM3" s="59"/>
      <c r="BN3" s="59"/>
      <c r="BO3" s="59"/>
      <c r="BP3" s="59"/>
      <c r="BQ3" s="59"/>
      <c r="BR3" s="59"/>
      <c r="BS3" s="59"/>
      <c r="BT3" s="59"/>
      <c r="BU3" s="59"/>
      <c r="BV3" s="59"/>
      <c r="BW3" s="59"/>
      <c r="BX3" s="59"/>
      <c r="BY3" s="59"/>
      <c r="BZ3" s="59"/>
      <c r="CA3" s="59"/>
      <c r="CB3" s="59"/>
      <c r="CC3" s="59"/>
      <c r="CD3" s="59"/>
      <c r="CE3" s="59"/>
      <c r="CF3" s="59"/>
      <c r="CG3" s="59"/>
      <c r="CH3" s="59"/>
      <c r="CI3" s="59"/>
      <c r="CJ3" s="59"/>
      <c r="CK3" s="59"/>
      <c r="CL3" s="59"/>
      <c r="CM3" s="59"/>
      <c r="CN3" s="59"/>
      <c r="CO3" s="59"/>
      <c r="CP3" s="59"/>
      <c r="CQ3" s="59"/>
      <c r="CR3" s="59"/>
      <c r="CS3" s="59"/>
      <c r="CT3" s="59"/>
      <c r="CU3" s="59"/>
      <c r="CV3" s="59"/>
      <c r="CW3" s="59"/>
      <c r="CX3" s="59"/>
      <c r="CY3" s="59"/>
      <c r="CZ3" s="59"/>
      <c r="DA3" s="59"/>
      <c r="DB3" s="59"/>
      <c r="DC3" s="59"/>
      <c r="DD3" s="59"/>
      <c r="DE3" s="59"/>
      <c r="DF3" s="59"/>
      <c r="DG3" s="59"/>
      <c r="DH3" s="59"/>
      <c r="DI3" s="59"/>
      <c r="DJ3" s="59"/>
      <c r="DK3" s="59"/>
      <c r="DL3" s="59"/>
      <c r="DM3" s="59"/>
      <c r="DN3" s="59"/>
      <c r="DO3" s="59"/>
      <c r="DP3" s="59"/>
      <c r="DQ3" s="59"/>
      <c r="DR3" s="59"/>
      <c r="DS3" s="59"/>
      <c r="DT3" s="59"/>
      <c r="DU3" s="59"/>
      <c r="DV3" s="59"/>
      <c r="DW3" s="59"/>
      <c r="DX3" s="59"/>
      <c r="DY3" s="59"/>
      <c r="DZ3" s="59"/>
      <c r="EA3" s="59"/>
      <c r="EB3" s="59"/>
      <c r="EC3" s="59"/>
      <c r="ED3" s="59"/>
      <c r="EE3" s="59"/>
      <c r="EF3" s="59"/>
      <c r="EG3" s="59"/>
      <c r="EH3" s="59"/>
      <c r="EI3" s="59"/>
      <c r="EJ3" s="59"/>
      <c r="EK3" s="59"/>
      <c r="EL3" s="59"/>
      <c r="EM3" s="59"/>
      <c r="EN3" s="59"/>
      <c r="EO3" s="59"/>
      <c r="EP3" s="59"/>
      <c r="EQ3" s="59"/>
      <c r="ER3" s="59"/>
      <c r="ES3" s="59"/>
      <c r="ET3" s="59"/>
      <c r="EU3" s="59"/>
      <c r="EV3" s="59"/>
      <c r="EW3" s="59"/>
      <c r="EX3" s="59"/>
      <c r="EY3" s="59"/>
      <c r="EZ3" s="59"/>
      <c r="FA3" s="59"/>
      <c r="FB3" s="59"/>
      <c r="FC3" s="59"/>
      <c r="FD3" s="59"/>
      <c r="FE3" s="59"/>
      <c r="FF3" s="59"/>
      <c r="FG3" s="59"/>
      <c r="FH3" s="59"/>
      <c r="FI3" s="59"/>
      <c r="FJ3" s="59"/>
      <c r="FK3" s="59"/>
      <c r="FL3" s="59"/>
      <c r="FM3" s="59"/>
      <c r="FN3" s="59"/>
      <c r="FO3" s="59"/>
      <c r="FP3" s="59"/>
      <c r="FQ3" s="59"/>
      <c r="FR3" s="59"/>
      <c r="FS3" s="59"/>
      <c r="FT3" s="59"/>
      <c r="FU3" s="59"/>
      <c r="FV3" s="59"/>
      <c r="FW3" s="59"/>
      <c r="FX3" s="59"/>
      <c r="FY3" s="59"/>
      <c r="FZ3" s="59"/>
      <c r="GA3" s="59"/>
      <c r="GB3" s="59"/>
      <c r="GC3" s="59"/>
      <c r="GD3" s="59"/>
      <c r="GE3" s="59"/>
      <c r="GF3" s="59"/>
      <c r="GG3" s="59"/>
      <c r="GH3" s="59"/>
      <c r="GI3" s="59"/>
      <c r="GJ3" s="59"/>
      <c r="GK3" s="59"/>
      <c r="GL3" s="59"/>
      <c r="GM3" s="59"/>
      <c r="GN3" s="59"/>
      <c r="GO3" s="59"/>
      <c r="GP3" s="59"/>
      <c r="GQ3" s="59"/>
      <c r="GR3" s="59"/>
      <c r="GS3" s="59"/>
      <c r="GT3" s="59"/>
      <c r="GU3" s="59"/>
      <c r="GV3" s="59"/>
      <c r="GW3" s="59"/>
      <c r="GX3" s="59"/>
      <c r="GY3" s="59"/>
      <c r="GZ3" s="59"/>
      <c r="HA3" s="59"/>
      <c r="HB3" s="59"/>
      <c r="HC3" s="59"/>
    </row>
    <row r="4" spans="1:211" s="60" customFormat="1" ht="33.75" customHeight="1">
      <c r="A4" s="99"/>
      <c r="B4" s="99"/>
      <c r="C4" s="99"/>
      <c r="D4" s="99"/>
      <c r="E4" s="99"/>
      <c r="F4" s="99"/>
      <c r="G4" s="99"/>
      <c r="H4" s="99"/>
      <c r="I4" s="99"/>
      <c r="J4" s="99"/>
      <c r="K4" s="99"/>
      <c r="L4" s="58" t="s">
        <v>32</v>
      </c>
      <c r="M4" s="58" t="s">
        <v>33</v>
      </c>
      <c r="N4" s="58" t="s">
        <v>34</v>
      </c>
      <c r="O4" s="58" t="s">
        <v>35</v>
      </c>
      <c r="P4" s="58" t="s">
        <v>36</v>
      </c>
      <c r="Q4" s="58" t="s">
        <v>37</v>
      </c>
      <c r="R4" s="99"/>
      <c r="S4" s="99"/>
      <c r="T4" s="99"/>
      <c r="U4" s="99"/>
      <c r="V4" s="99"/>
      <c r="W4" s="89"/>
      <c r="X4" s="104"/>
      <c r="Y4" s="100"/>
      <c r="Z4" s="100" t="s">
        <v>643</v>
      </c>
      <c r="AA4" s="100" t="s">
        <v>644</v>
      </c>
      <c r="AB4" s="59"/>
      <c r="AC4" s="59"/>
      <c r="AD4" s="59"/>
      <c r="AE4" s="59"/>
      <c r="AF4" s="59"/>
      <c r="AG4" s="59"/>
      <c r="AH4" s="59"/>
      <c r="AI4" s="59"/>
      <c r="AJ4" s="59"/>
      <c r="AK4" s="59"/>
      <c r="AL4" s="59"/>
      <c r="AM4" s="59"/>
      <c r="AN4" s="59"/>
      <c r="AO4" s="59"/>
      <c r="AP4" s="59"/>
      <c r="AQ4" s="59"/>
      <c r="AR4" s="59"/>
      <c r="AS4" s="59"/>
      <c r="AT4" s="59"/>
      <c r="AU4" s="59"/>
      <c r="AV4" s="59"/>
      <c r="AW4" s="59"/>
      <c r="AX4" s="59"/>
      <c r="AY4" s="59"/>
      <c r="AZ4" s="59"/>
      <c r="BA4" s="59"/>
      <c r="BB4" s="59"/>
      <c r="BC4" s="59"/>
      <c r="BD4" s="59"/>
      <c r="BE4" s="59"/>
      <c r="BF4" s="59"/>
      <c r="BG4" s="59"/>
      <c r="BH4" s="59"/>
      <c r="BI4" s="59"/>
      <c r="BJ4" s="59"/>
      <c r="BK4" s="59"/>
      <c r="BL4" s="59"/>
      <c r="BM4" s="59"/>
      <c r="BN4" s="59"/>
      <c r="BO4" s="59"/>
      <c r="BP4" s="59"/>
      <c r="BQ4" s="59"/>
      <c r="BR4" s="59"/>
      <c r="BS4" s="59"/>
      <c r="BT4" s="59"/>
      <c r="BU4" s="59"/>
      <c r="BV4" s="59"/>
      <c r="BW4" s="59"/>
      <c r="BX4" s="59"/>
      <c r="BY4" s="59"/>
      <c r="BZ4" s="59"/>
      <c r="CA4" s="59"/>
      <c r="CB4" s="59"/>
      <c r="CC4" s="59"/>
      <c r="CD4" s="59"/>
      <c r="CE4" s="59"/>
      <c r="CF4" s="59"/>
      <c r="CG4" s="59"/>
      <c r="CH4" s="59"/>
      <c r="CI4" s="59"/>
      <c r="CJ4" s="59"/>
      <c r="CK4" s="59"/>
      <c r="CL4" s="59"/>
      <c r="CM4" s="59"/>
      <c r="CN4" s="59"/>
      <c r="CO4" s="59"/>
      <c r="CP4" s="59"/>
      <c r="CQ4" s="59"/>
      <c r="CR4" s="59"/>
      <c r="CS4" s="59"/>
      <c r="CT4" s="59"/>
      <c r="CU4" s="59"/>
      <c r="CV4" s="59"/>
      <c r="CW4" s="59"/>
      <c r="CX4" s="59"/>
      <c r="CY4" s="59"/>
      <c r="CZ4" s="59"/>
      <c r="DA4" s="59"/>
      <c r="DB4" s="59"/>
      <c r="DC4" s="59"/>
      <c r="DD4" s="59"/>
      <c r="DE4" s="59"/>
      <c r="DF4" s="59"/>
      <c r="DG4" s="59"/>
      <c r="DH4" s="59"/>
      <c r="DI4" s="59"/>
      <c r="DJ4" s="59"/>
      <c r="DK4" s="59"/>
      <c r="DL4" s="59"/>
      <c r="DM4" s="59"/>
      <c r="DN4" s="59"/>
      <c r="DO4" s="59"/>
      <c r="DP4" s="59"/>
      <c r="DQ4" s="59"/>
      <c r="DR4" s="59"/>
      <c r="DS4" s="59"/>
      <c r="DT4" s="59"/>
      <c r="DU4" s="59"/>
      <c r="DV4" s="59"/>
      <c r="DW4" s="59"/>
      <c r="DX4" s="59"/>
      <c r="DY4" s="59"/>
      <c r="DZ4" s="59"/>
      <c r="EA4" s="59"/>
      <c r="EB4" s="59"/>
      <c r="EC4" s="59"/>
      <c r="ED4" s="59"/>
      <c r="EE4" s="59"/>
      <c r="EF4" s="59"/>
      <c r="EG4" s="59"/>
      <c r="EH4" s="59"/>
      <c r="EI4" s="59"/>
      <c r="EJ4" s="59"/>
      <c r="EK4" s="59"/>
      <c r="EL4" s="59"/>
      <c r="EM4" s="59"/>
      <c r="EN4" s="59"/>
      <c r="EO4" s="59"/>
      <c r="EP4" s="59"/>
      <c r="EQ4" s="59"/>
      <c r="ER4" s="59"/>
      <c r="ES4" s="59"/>
      <c r="ET4" s="59"/>
      <c r="EU4" s="59"/>
      <c r="EV4" s="59"/>
      <c r="EW4" s="59"/>
      <c r="EX4" s="59"/>
      <c r="EY4" s="59"/>
      <c r="EZ4" s="59"/>
      <c r="FA4" s="59"/>
      <c r="FB4" s="59"/>
      <c r="FC4" s="59"/>
      <c r="FD4" s="59"/>
      <c r="FE4" s="59"/>
      <c r="FF4" s="59"/>
      <c r="FG4" s="59"/>
      <c r="FH4" s="59"/>
      <c r="FI4" s="59"/>
      <c r="FJ4" s="59"/>
      <c r="FK4" s="59"/>
      <c r="FL4" s="59"/>
      <c r="FM4" s="59"/>
      <c r="FN4" s="59"/>
      <c r="FO4" s="59"/>
      <c r="FP4" s="59"/>
      <c r="FQ4" s="59"/>
      <c r="FR4" s="59"/>
      <c r="FS4" s="59"/>
      <c r="FT4" s="59"/>
      <c r="FU4" s="59"/>
      <c r="FV4" s="59"/>
      <c r="FW4" s="59"/>
      <c r="FX4" s="59"/>
      <c r="FY4" s="59"/>
      <c r="FZ4" s="59"/>
      <c r="GA4" s="59"/>
      <c r="GB4" s="59"/>
      <c r="GC4" s="59"/>
      <c r="GD4" s="59"/>
      <c r="GE4" s="59"/>
      <c r="GF4" s="59"/>
      <c r="GG4" s="59"/>
      <c r="GH4" s="59"/>
      <c r="GI4" s="59"/>
      <c r="GJ4" s="59"/>
      <c r="GK4" s="59"/>
      <c r="GL4" s="59"/>
      <c r="GM4" s="59"/>
      <c r="GN4" s="59"/>
      <c r="GO4" s="59"/>
      <c r="GP4" s="59"/>
      <c r="GQ4" s="59"/>
      <c r="GR4" s="59"/>
      <c r="GS4" s="59"/>
      <c r="GT4" s="59"/>
      <c r="GU4" s="59"/>
      <c r="GV4" s="59"/>
      <c r="GW4" s="59"/>
      <c r="GX4" s="59"/>
      <c r="GY4" s="59"/>
      <c r="GZ4" s="59"/>
      <c r="HA4" s="59"/>
      <c r="HB4" s="59"/>
      <c r="HC4" s="59"/>
    </row>
    <row r="5" spans="1:211" s="60" customFormat="1">
      <c r="A5" s="61">
        <v>1</v>
      </c>
      <c r="B5" s="61">
        <f>A5+1</f>
        <v>2</v>
      </c>
      <c r="C5" s="61">
        <f t="shared" ref="C5:AA5" si="0">B5+1</f>
        <v>3</v>
      </c>
      <c r="D5" s="61">
        <f t="shared" si="0"/>
        <v>4</v>
      </c>
      <c r="E5" s="61">
        <f t="shared" si="0"/>
        <v>5</v>
      </c>
      <c r="F5" s="61">
        <f t="shared" si="0"/>
        <v>6</v>
      </c>
      <c r="G5" s="61">
        <f t="shared" si="0"/>
        <v>7</v>
      </c>
      <c r="H5" s="61">
        <f t="shared" si="0"/>
        <v>8</v>
      </c>
      <c r="I5" s="61">
        <f t="shared" si="0"/>
        <v>9</v>
      </c>
      <c r="J5" s="61">
        <f t="shared" si="0"/>
        <v>10</v>
      </c>
      <c r="K5" s="61">
        <f t="shared" si="0"/>
        <v>11</v>
      </c>
      <c r="L5" s="61">
        <f t="shared" si="0"/>
        <v>12</v>
      </c>
      <c r="M5" s="61">
        <f t="shared" si="0"/>
        <v>13</v>
      </c>
      <c r="N5" s="61">
        <f t="shared" si="0"/>
        <v>14</v>
      </c>
      <c r="O5" s="61">
        <f t="shared" si="0"/>
        <v>15</v>
      </c>
      <c r="P5" s="61">
        <f t="shared" si="0"/>
        <v>16</v>
      </c>
      <c r="Q5" s="61">
        <f t="shared" si="0"/>
        <v>17</v>
      </c>
      <c r="R5" s="61">
        <f t="shared" si="0"/>
        <v>18</v>
      </c>
      <c r="S5" s="61">
        <f t="shared" si="0"/>
        <v>19</v>
      </c>
      <c r="T5" s="61">
        <f t="shared" si="0"/>
        <v>20</v>
      </c>
      <c r="U5" s="61">
        <f t="shared" si="0"/>
        <v>21</v>
      </c>
      <c r="V5" s="61">
        <f t="shared" si="0"/>
        <v>22</v>
      </c>
      <c r="W5" s="61">
        <f t="shared" si="0"/>
        <v>23</v>
      </c>
      <c r="X5" s="62">
        <f t="shared" si="0"/>
        <v>24</v>
      </c>
      <c r="Y5" s="73">
        <f t="shared" si="0"/>
        <v>25</v>
      </c>
      <c r="Z5" s="73">
        <f t="shared" si="0"/>
        <v>26</v>
      </c>
      <c r="AA5" s="73">
        <f t="shared" si="0"/>
        <v>27</v>
      </c>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row>
    <row r="6" spans="1:211" ht="78.75">
      <c r="A6" s="17" t="s">
        <v>516</v>
      </c>
      <c r="B6" s="17" t="s">
        <v>517</v>
      </c>
      <c r="C6" s="17" t="s">
        <v>40</v>
      </c>
      <c r="D6" s="17" t="s">
        <v>518</v>
      </c>
      <c r="E6" s="17" t="s">
        <v>519</v>
      </c>
      <c r="F6" s="17" t="s">
        <v>160</v>
      </c>
      <c r="G6" s="17" t="s">
        <v>520</v>
      </c>
      <c r="H6" s="17" t="s">
        <v>144</v>
      </c>
      <c r="I6" s="17" t="s">
        <v>41</v>
      </c>
      <c r="J6" s="17" t="s">
        <v>367</v>
      </c>
      <c r="K6" s="17" t="s">
        <v>43</v>
      </c>
      <c r="L6" s="63">
        <v>1</v>
      </c>
      <c r="M6" s="63"/>
      <c r="N6" s="63">
        <v>995</v>
      </c>
      <c r="O6" s="64">
        <v>1990</v>
      </c>
      <c r="P6" s="17" t="s">
        <v>44</v>
      </c>
      <c r="Q6" s="17" t="s">
        <v>140</v>
      </c>
      <c r="R6" s="17" t="s">
        <v>159</v>
      </c>
      <c r="S6" s="17" t="s">
        <v>521</v>
      </c>
      <c r="T6" s="84">
        <v>41091</v>
      </c>
      <c r="U6" s="17"/>
      <c r="V6" s="17" t="s">
        <v>409</v>
      </c>
      <c r="W6" s="65" t="s">
        <v>156</v>
      </c>
      <c r="X6" s="57">
        <v>2</v>
      </c>
      <c r="Y6" s="74"/>
      <c r="Z6" s="75"/>
      <c r="AA6" s="75"/>
      <c r="AB6" s="66"/>
      <c r="AC6" s="66"/>
      <c r="AD6" s="66"/>
      <c r="AE6" s="66"/>
      <c r="AF6" s="66"/>
      <c r="AG6" s="66"/>
      <c r="AH6" s="66"/>
      <c r="AI6" s="66"/>
      <c r="AJ6" s="66"/>
      <c r="AK6" s="66"/>
      <c r="AL6" s="66"/>
      <c r="AM6" s="66"/>
      <c r="AN6" s="66"/>
      <c r="AO6" s="66"/>
      <c r="AP6" s="66"/>
      <c r="AQ6" s="66"/>
      <c r="AR6" s="66"/>
      <c r="AS6" s="66"/>
      <c r="AT6" s="66"/>
      <c r="AU6" s="66"/>
      <c r="AV6" s="66"/>
      <c r="AW6" s="66"/>
      <c r="AX6" s="66"/>
      <c r="AY6" s="66"/>
      <c r="AZ6" s="66"/>
      <c r="BA6" s="66"/>
      <c r="BB6" s="66"/>
      <c r="BC6" s="66"/>
      <c r="BD6" s="66"/>
      <c r="BE6" s="66"/>
      <c r="BF6" s="66"/>
      <c r="BG6" s="66"/>
      <c r="BH6" s="66"/>
      <c r="BI6" s="66"/>
      <c r="BJ6" s="66"/>
      <c r="BK6" s="66"/>
      <c r="BL6" s="66"/>
      <c r="BM6" s="66"/>
      <c r="BN6" s="66"/>
      <c r="BO6" s="66"/>
      <c r="BP6" s="66"/>
      <c r="BQ6" s="66"/>
      <c r="BR6" s="66"/>
      <c r="BS6" s="66"/>
      <c r="BT6" s="66"/>
      <c r="BU6" s="66"/>
      <c r="BV6" s="66"/>
      <c r="BW6" s="66"/>
      <c r="BX6" s="66"/>
      <c r="BY6" s="66"/>
      <c r="BZ6" s="66"/>
      <c r="CA6" s="66"/>
      <c r="CB6" s="66"/>
      <c r="CC6" s="66"/>
      <c r="CD6" s="66"/>
      <c r="CE6" s="66"/>
      <c r="CF6" s="66"/>
      <c r="CG6" s="66"/>
      <c r="CH6" s="66"/>
      <c r="CI6" s="66"/>
      <c r="CJ6" s="66"/>
      <c r="CK6" s="66"/>
      <c r="CL6" s="66"/>
      <c r="CM6" s="66"/>
      <c r="CN6" s="66"/>
      <c r="CO6" s="66"/>
      <c r="CP6" s="66"/>
      <c r="CQ6" s="66"/>
      <c r="CR6" s="66"/>
      <c r="CS6" s="66"/>
      <c r="CT6" s="66"/>
      <c r="CU6" s="66"/>
      <c r="CV6" s="66"/>
      <c r="CW6" s="66"/>
      <c r="CX6" s="66"/>
      <c r="CY6" s="66"/>
      <c r="CZ6" s="66"/>
      <c r="DA6" s="66"/>
      <c r="DB6" s="66"/>
      <c r="DC6" s="66"/>
      <c r="DD6" s="66"/>
      <c r="DE6" s="66"/>
      <c r="DF6" s="66"/>
      <c r="DG6" s="66"/>
      <c r="DH6" s="66"/>
      <c r="DI6" s="66"/>
      <c r="DJ6" s="66"/>
      <c r="DK6" s="66"/>
      <c r="DL6" s="66"/>
      <c r="DM6" s="66"/>
      <c r="DN6" s="66"/>
      <c r="DO6" s="66"/>
      <c r="DP6" s="66"/>
      <c r="DQ6" s="66"/>
      <c r="DR6" s="66"/>
      <c r="DS6" s="66"/>
      <c r="DT6" s="66"/>
      <c r="DU6" s="66"/>
      <c r="DV6" s="66"/>
      <c r="DW6" s="66"/>
      <c r="DX6" s="66"/>
      <c r="DY6" s="66"/>
      <c r="DZ6" s="66"/>
      <c r="EA6" s="66"/>
      <c r="EB6" s="66"/>
      <c r="EC6" s="66"/>
      <c r="ED6" s="66"/>
      <c r="EE6" s="66"/>
      <c r="EF6" s="66"/>
      <c r="EG6" s="66"/>
      <c r="EH6" s="66"/>
      <c r="EI6" s="66"/>
      <c r="EJ6" s="66"/>
      <c r="EK6" s="66"/>
      <c r="EL6" s="66"/>
      <c r="EM6" s="66"/>
      <c r="EN6" s="66"/>
      <c r="EO6" s="66"/>
      <c r="EP6" s="66"/>
      <c r="EQ6" s="66"/>
      <c r="ER6" s="66"/>
      <c r="ES6" s="66"/>
      <c r="ET6" s="66"/>
      <c r="EU6" s="66"/>
      <c r="EV6" s="66"/>
      <c r="EW6" s="66"/>
      <c r="EX6" s="66"/>
      <c r="EY6" s="66"/>
      <c r="EZ6" s="66"/>
      <c r="FA6" s="66"/>
      <c r="FB6" s="66"/>
      <c r="FC6" s="66"/>
      <c r="FD6" s="66"/>
      <c r="FE6" s="66"/>
      <c r="FF6" s="66"/>
      <c r="FG6" s="66"/>
      <c r="FH6" s="66"/>
      <c r="FI6" s="66"/>
      <c r="FJ6" s="66"/>
      <c r="FK6" s="66"/>
      <c r="FL6" s="66"/>
      <c r="FM6" s="66"/>
      <c r="FN6" s="66"/>
      <c r="FO6" s="66"/>
      <c r="FP6" s="66"/>
      <c r="FQ6" s="66"/>
      <c r="FR6" s="66"/>
      <c r="FS6" s="66"/>
      <c r="FT6" s="66"/>
      <c r="FU6" s="66"/>
      <c r="FV6" s="66"/>
      <c r="FW6" s="66"/>
      <c r="FX6" s="66"/>
      <c r="FY6" s="66"/>
      <c r="FZ6" s="66"/>
      <c r="GA6" s="66"/>
      <c r="GB6" s="66"/>
      <c r="GC6" s="66"/>
      <c r="GD6" s="66"/>
      <c r="GE6" s="66"/>
      <c r="GF6" s="66"/>
      <c r="GG6" s="66"/>
      <c r="GH6" s="66"/>
      <c r="GI6" s="66"/>
      <c r="GJ6" s="66"/>
      <c r="GK6" s="66"/>
      <c r="GL6" s="66"/>
      <c r="GM6" s="66"/>
      <c r="GN6" s="66"/>
      <c r="GO6" s="66"/>
      <c r="GP6" s="66"/>
      <c r="GQ6" s="66"/>
      <c r="GR6" s="66"/>
      <c r="GS6" s="66"/>
      <c r="GT6" s="66"/>
      <c r="GU6" s="66"/>
      <c r="GV6" s="66"/>
      <c r="GW6" s="66"/>
      <c r="GX6" s="66"/>
      <c r="GY6" s="66"/>
      <c r="GZ6" s="66"/>
      <c r="HA6" s="66"/>
      <c r="HB6" s="66"/>
      <c r="HC6" s="66"/>
    </row>
    <row r="7" spans="1:211" ht="78.75">
      <c r="A7" s="17" t="s">
        <v>522</v>
      </c>
      <c r="B7" s="17" t="s">
        <v>523</v>
      </c>
      <c r="C7" s="17" t="s">
        <v>40</v>
      </c>
      <c r="D7" s="17" t="s">
        <v>518</v>
      </c>
      <c r="E7" s="17" t="s">
        <v>519</v>
      </c>
      <c r="F7" s="17" t="s">
        <v>160</v>
      </c>
      <c r="G7" s="17" t="s">
        <v>524</v>
      </c>
      <c r="H7" s="17" t="s">
        <v>158</v>
      </c>
      <c r="I7" s="17" t="s">
        <v>41</v>
      </c>
      <c r="J7" s="17" t="s">
        <v>367</v>
      </c>
      <c r="K7" s="17" t="s">
        <v>43</v>
      </c>
      <c r="L7" s="63">
        <v>1</v>
      </c>
      <c r="M7" s="63"/>
      <c r="N7" s="63">
        <v>995</v>
      </c>
      <c r="O7" s="64">
        <v>1990</v>
      </c>
      <c r="P7" s="17" t="s">
        <v>44</v>
      </c>
      <c r="Q7" s="17" t="s">
        <v>140</v>
      </c>
      <c r="R7" s="17" t="s">
        <v>406</v>
      </c>
      <c r="S7" s="17" t="s">
        <v>521</v>
      </c>
      <c r="T7" s="84">
        <v>41091</v>
      </c>
      <c r="U7" s="17"/>
      <c r="V7" s="17" t="s">
        <v>409</v>
      </c>
      <c r="W7" s="65" t="s">
        <v>156</v>
      </c>
      <c r="X7" s="57">
        <v>2</v>
      </c>
      <c r="Y7" s="76"/>
      <c r="Z7" s="76"/>
      <c r="AA7" s="7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66"/>
      <c r="BE7" s="66"/>
      <c r="BF7" s="66"/>
      <c r="BG7" s="66"/>
      <c r="BH7" s="66"/>
      <c r="BI7" s="66"/>
      <c r="BJ7" s="66"/>
      <c r="BK7" s="66"/>
      <c r="BL7" s="66"/>
      <c r="BM7" s="66"/>
      <c r="BN7" s="66"/>
      <c r="BO7" s="66"/>
      <c r="BP7" s="66"/>
      <c r="BQ7" s="66"/>
      <c r="BR7" s="66"/>
      <c r="BS7" s="66"/>
      <c r="BT7" s="66"/>
      <c r="BU7" s="66"/>
      <c r="BV7" s="66"/>
      <c r="BW7" s="66"/>
      <c r="BX7" s="66"/>
      <c r="BY7" s="66"/>
      <c r="BZ7" s="66"/>
      <c r="CA7" s="66"/>
      <c r="CB7" s="66"/>
      <c r="CC7" s="66"/>
      <c r="CD7" s="66"/>
      <c r="CE7" s="66"/>
      <c r="CF7" s="66"/>
      <c r="CG7" s="66"/>
      <c r="CH7" s="66"/>
      <c r="CI7" s="66"/>
      <c r="CJ7" s="66"/>
      <c r="CK7" s="66"/>
      <c r="CL7" s="66"/>
      <c r="CM7" s="66"/>
      <c r="CN7" s="66"/>
      <c r="CO7" s="66"/>
      <c r="CP7" s="66"/>
      <c r="CQ7" s="66"/>
      <c r="CR7" s="66"/>
      <c r="CS7" s="66"/>
      <c r="CT7" s="66"/>
      <c r="CU7" s="66"/>
      <c r="CV7" s="66"/>
      <c r="CW7" s="66"/>
      <c r="CX7" s="66"/>
      <c r="CY7" s="66"/>
      <c r="CZ7" s="66"/>
      <c r="DA7" s="66"/>
      <c r="DB7" s="66"/>
      <c r="DC7" s="66"/>
      <c r="DD7" s="66"/>
      <c r="DE7" s="66"/>
      <c r="DF7" s="66"/>
      <c r="DG7" s="66"/>
      <c r="DH7" s="66"/>
      <c r="DI7" s="66"/>
      <c r="DJ7" s="66"/>
      <c r="DK7" s="66"/>
      <c r="DL7" s="66"/>
      <c r="DM7" s="66"/>
      <c r="DN7" s="66"/>
      <c r="DO7" s="66"/>
      <c r="DP7" s="66"/>
      <c r="DQ7" s="66"/>
      <c r="DR7" s="66"/>
      <c r="DS7" s="66"/>
      <c r="DT7" s="66"/>
      <c r="DU7" s="66"/>
      <c r="DV7" s="66"/>
      <c r="DW7" s="66"/>
      <c r="DX7" s="66"/>
      <c r="DY7" s="66"/>
      <c r="DZ7" s="66"/>
      <c r="EA7" s="66"/>
      <c r="EB7" s="66"/>
      <c r="EC7" s="66"/>
      <c r="ED7" s="66"/>
      <c r="EE7" s="66"/>
      <c r="EF7" s="66"/>
      <c r="EG7" s="66"/>
      <c r="EH7" s="66"/>
      <c r="EI7" s="66"/>
      <c r="EJ7" s="66"/>
      <c r="EK7" s="66"/>
      <c r="EL7" s="66"/>
      <c r="EM7" s="66"/>
      <c r="EN7" s="66"/>
      <c r="EO7" s="66"/>
      <c r="EP7" s="66"/>
      <c r="EQ7" s="66"/>
      <c r="ER7" s="66"/>
      <c r="ES7" s="66"/>
      <c r="ET7" s="66"/>
      <c r="EU7" s="66"/>
      <c r="EV7" s="66"/>
      <c r="EW7" s="66"/>
      <c r="EX7" s="66"/>
      <c r="EY7" s="66"/>
      <c r="EZ7" s="66"/>
      <c r="FA7" s="66"/>
      <c r="FB7" s="66"/>
      <c r="FC7" s="66"/>
      <c r="FD7" s="66"/>
      <c r="FE7" s="66"/>
      <c r="FF7" s="66"/>
      <c r="FG7" s="66"/>
      <c r="FH7" s="66"/>
      <c r="FI7" s="66"/>
      <c r="FJ7" s="66"/>
      <c r="FK7" s="66"/>
      <c r="FL7" s="66"/>
      <c r="FM7" s="66"/>
      <c r="FN7" s="66"/>
      <c r="FO7" s="66"/>
      <c r="FP7" s="66"/>
      <c r="FQ7" s="66"/>
      <c r="FR7" s="66"/>
      <c r="FS7" s="66"/>
      <c r="FT7" s="66"/>
      <c r="FU7" s="66"/>
      <c r="FV7" s="66"/>
      <c r="FW7" s="66"/>
      <c r="FX7" s="66"/>
      <c r="FY7" s="66"/>
      <c r="FZ7" s="66"/>
      <c r="GA7" s="66"/>
      <c r="GB7" s="66"/>
      <c r="GC7" s="66"/>
      <c r="GD7" s="66"/>
      <c r="GE7" s="66"/>
      <c r="GF7" s="66"/>
      <c r="GG7" s="66"/>
      <c r="GH7" s="66"/>
      <c r="GI7" s="66"/>
      <c r="GJ7" s="66"/>
      <c r="GK7" s="66"/>
      <c r="GL7" s="66"/>
      <c r="GM7" s="66"/>
      <c r="GN7" s="66"/>
      <c r="GO7" s="66"/>
      <c r="GP7" s="66"/>
      <c r="GQ7" s="66"/>
      <c r="GR7" s="66"/>
      <c r="GS7" s="66"/>
      <c r="GT7" s="66"/>
      <c r="GU7" s="66"/>
      <c r="GV7" s="66"/>
      <c r="GW7" s="66"/>
      <c r="GX7" s="66"/>
      <c r="GY7" s="66"/>
      <c r="GZ7" s="66"/>
      <c r="HA7" s="66"/>
      <c r="HB7" s="66"/>
      <c r="HC7" s="66"/>
    </row>
    <row r="8" spans="1:211" ht="90">
      <c r="A8" s="17" t="s">
        <v>525</v>
      </c>
      <c r="B8" s="17" t="s">
        <v>526</v>
      </c>
      <c r="C8" s="17" t="s">
        <v>152</v>
      </c>
      <c r="D8" s="17" t="s">
        <v>527</v>
      </c>
      <c r="E8" s="17" t="s">
        <v>528</v>
      </c>
      <c r="F8" s="17" t="s">
        <v>529</v>
      </c>
      <c r="G8" s="17" t="s">
        <v>153</v>
      </c>
      <c r="H8" s="17" t="s">
        <v>158</v>
      </c>
      <c r="I8" s="17" t="s">
        <v>41</v>
      </c>
      <c r="J8" s="17" t="s">
        <v>42</v>
      </c>
      <c r="K8" s="17" t="s">
        <v>43</v>
      </c>
      <c r="L8" s="63">
        <v>2</v>
      </c>
      <c r="M8" s="63"/>
      <c r="N8" s="64">
        <v>1245</v>
      </c>
      <c r="O8" s="64">
        <v>4980</v>
      </c>
      <c r="P8" s="17" t="s">
        <v>44</v>
      </c>
      <c r="Q8" s="17" t="s">
        <v>45</v>
      </c>
      <c r="R8" s="17" t="s">
        <v>406</v>
      </c>
      <c r="S8" s="17" t="s">
        <v>154</v>
      </c>
      <c r="T8" s="84">
        <v>41091</v>
      </c>
      <c r="U8" s="17" t="s">
        <v>530</v>
      </c>
      <c r="V8" s="17" t="s">
        <v>409</v>
      </c>
      <c r="W8" s="65" t="s">
        <v>156</v>
      </c>
      <c r="X8" s="57">
        <v>2</v>
      </c>
      <c r="Y8" s="76"/>
      <c r="Z8" s="76"/>
      <c r="AA8" s="7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H8" s="66"/>
      <c r="BI8" s="66"/>
      <c r="BJ8" s="66"/>
      <c r="BK8" s="66"/>
      <c r="BL8" s="66"/>
      <c r="BM8" s="66"/>
      <c r="BN8" s="66"/>
      <c r="BO8" s="66"/>
      <c r="BP8" s="66"/>
      <c r="BQ8" s="66"/>
      <c r="BR8" s="66"/>
      <c r="BS8" s="66"/>
      <c r="BT8" s="66"/>
      <c r="BU8" s="66"/>
      <c r="BV8" s="66"/>
      <c r="BW8" s="66"/>
      <c r="BX8" s="66"/>
      <c r="BY8" s="66"/>
      <c r="BZ8" s="66"/>
      <c r="CA8" s="66"/>
      <c r="CB8" s="66"/>
      <c r="CC8" s="66"/>
      <c r="CD8" s="66"/>
      <c r="CE8" s="66"/>
      <c r="CF8" s="66"/>
      <c r="CG8" s="66"/>
      <c r="CH8" s="66"/>
      <c r="CI8" s="66"/>
      <c r="CJ8" s="66"/>
      <c r="CK8" s="66"/>
      <c r="CL8" s="66"/>
      <c r="CM8" s="66"/>
      <c r="CN8" s="66"/>
      <c r="CO8" s="66"/>
      <c r="CP8" s="66"/>
      <c r="CQ8" s="66"/>
      <c r="CR8" s="66"/>
      <c r="CS8" s="66"/>
      <c r="CT8" s="66"/>
      <c r="CU8" s="66"/>
      <c r="CV8" s="66"/>
      <c r="CW8" s="66"/>
      <c r="CX8" s="66"/>
      <c r="CY8" s="66"/>
      <c r="CZ8" s="66"/>
      <c r="DA8" s="66"/>
      <c r="DB8" s="66"/>
      <c r="DC8" s="66"/>
      <c r="DD8" s="66"/>
      <c r="DE8" s="66"/>
      <c r="DF8" s="66"/>
      <c r="DG8" s="66"/>
      <c r="DH8" s="66"/>
      <c r="DI8" s="66"/>
      <c r="DJ8" s="66"/>
      <c r="DK8" s="66"/>
      <c r="DL8" s="66"/>
      <c r="DM8" s="66"/>
      <c r="DN8" s="66"/>
      <c r="DO8" s="66"/>
      <c r="DP8" s="66"/>
      <c r="DQ8" s="66"/>
      <c r="DR8" s="66"/>
      <c r="DS8" s="66"/>
      <c r="DT8" s="66"/>
      <c r="DU8" s="66"/>
      <c r="DV8" s="66"/>
      <c r="DW8" s="66"/>
      <c r="DX8" s="66"/>
      <c r="DY8" s="66"/>
      <c r="DZ8" s="66"/>
      <c r="EA8" s="66"/>
      <c r="EB8" s="66"/>
      <c r="EC8" s="66"/>
      <c r="ED8" s="66"/>
      <c r="EE8" s="66"/>
      <c r="EF8" s="66"/>
      <c r="EG8" s="66"/>
      <c r="EH8" s="66"/>
      <c r="EI8" s="66"/>
      <c r="EJ8" s="66"/>
      <c r="EK8" s="66"/>
      <c r="EL8" s="66"/>
      <c r="EM8" s="66"/>
      <c r="EN8" s="66"/>
      <c r="EO8" s="66"/>
      <c r="EP8" s="66"/>
      <c r="EQ8" s="66"/>
      <c r="ER8" s="66"/>
      <c r="ES8" s="66"/>
      <c r="ET8" s="66"/>
      <c r="EU8" s="66"/>
      <c r="EV8" s="66"/>
      <c r="EW8" s="66"/>
      <c r="EX8" s="66"/>
      <c r="EY8" s="66"/>
      <c r="EZ8" s="66"/>
      <c r="FA8" s="66"/>
      <c r="FB8" s="66"/>
      <c r="FC8" s="66"/>
      <c r="FD8" s="66"/>
      <c r="FE8" s="66"/>
      <c r="FF8" s="66"/>
      <c r="FG8" s="66"/>
      <c r="FH8" s="66"/>
      <c r="FI8" s="66"/>
      <c r="FJ8" s="66"/>
      <c r="FK8" s="66"/>
      <c r="FL8" s="66"/>
      <c r="FM8" s="66"/>
      <c r="FN8" s="66"/>
      <c r="FO8" s="66"/>
      <c r="FP8" s="66"/>
      <c r="FQ8" s="66"/>
      <c r="FR8" s="66"/>
      <c r="FS8" s="66"/>
      <c r="FT8" s="66"/>
      <c r="FU8" s="66"/>
      <c r="FV8" s="66"/>
      <c r="FW8" s="66"/>
      <c r="FX8" s="66"/>
      <c r="FY8" s="66"/>
      <c r="FZ8" s="66"/>
      <c r="GA8" s="66"/>
      <c r="GB8" s="66"/>
      <c r="GC8" s="66"/>
      <c r="GD8" s="66"/>
      <c r="GE8" s="66"/>
      <c r="GF8" s="66"/>
      <c r="GG8" s="66"/>
      <c r="GH8" s="66"/>
      <c r="GI8" s="66"/>
      <c r="GJ8" s="66"/>
      <c r="GK8" s="66"/>
      <c r="GL8" s="66"/>
      <c r="GM8" s="66"/>
      <c r="GN8" s="66"/>
      <c r="GO8" s="66"/>
      <c r="GP8" s="66"/>
      <c r="GQ8" s="66"/>
      <c r="GR8" s="66"/>
      <c r="GS8" s="66"/>
      <c r="GT8" s="66"/>
      <c r="GU8" s="66"/>
      <c r="GV8" s="66"/>
      <c r="GW8" s="66"/>
      <c r="GX8" s="66"/>
      <c r="GY8" s="66"/>
      <c r="GZ8" s="66"/>
      <c r="HA8" s="66"/>
      <c r="HB8" s="66"/>
      <c r="HC8" s="66"/>
    </row>
    <row r="9" spans="1:211" ht="67.5">
      <c r="A9" s="17" t="s">
        <v>6</v>
      </c>
      <c r="B9" s="17" t="s">
        <v>7</v>
      </c>
      <c r="C9" s="17" t="s">
        <v>155</v>
      </c>
      <c r="D9" s="17" t="s">
        <v>8</v>
      </c>
      <c r="E9" s="17" t="s">
        <v>9</v>
      </c>
      <c r="F9" s="17" t="s">
        <v>10</v>
      </c>
      <c r="G9" s="17" t="s">
        <v>150</v>
      </c>
      <c r="H9" s="17" t="s">
        <v>68</v>
      </c>
      <c r="I9" s="17" t="s">
        <v>366</v>
      </c>
      <c r="J9" s="17" t="s">
        <v>367</v>
      </c>
      <c r="K9" s="17" t="s">
        <v>43</v>
      </c>
      <c r="L9" s="63">
        <v>1</v>
      </c>
      <c r="M9" s="63"/>
      <c r="N9" s="64">
        <v>2145</v>
      </c>
      <c r="O9" s="64">
        <v>4290</v>
      </c>
      <c r="P9" s="17" t="s">
        <v>44</v>
      </c>
      <c r="Q9" s="17" t="s">
        <v>45</v>
      </c>
      <c r="R9" s="17" t="s">
        <v>193</v>
      </c>
      <c r="S9" s="17" t="s">
        <v>151</v>
      </c>
      <c r="T9" s="84">
        <v>41091</v>
      </c>
      <c r="U9" s="17"/>
      <c r="V9" s="17" t="s">
        <v>409</v>
      </c>
      <c r="W9" s="65" t="s">
        <v>156</v>
      </c>
      <c r="X9" s="57">
        <v>2</v>
      </c>
      <c r="Y9" s="76"/>
      <c r="Z9" s="76"/>
      <c r="AA9" s="7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row>
    <row r="10" spans="1:211" ht="67.5">
      <c r="A10" s="17" t="s">
        <v>24</v>
      </c>
      <c r="B10" s="17" t="s">
        <v>25</v>
      </c>
      <c r="C10" s="17" t="s">
        <v>149</v>
      </c>
      <c r="D10" s="17" t="s">
        <v>26</v>
      </c>
      <c r="E10" s="17" t="s">
        <v>27</v>
      </c>
      <c r="F10" s="17" t="s">
        <v>28</v>
      </c>
      <c r="G10" s="17" t="s">
        <v>631</v>
      </c>
      <c r="H10" s="17" t="s">
        <v>68</v>
      </c>
      <c r="I10" s="17" t="s">
        <v>366</v>
      </c>
      <c r="J10" s="17" t="s">
        <v>367</v>
      </c>
      <c r="K10" s="17" t="s">
        <v>43</v>
      </c>
      <c r="L10" s="63">
        <v>1</v>
      </c>
      <c r="M10" s="63"/>
      <c r="N10" s="64">
        <v>2560</v>
      </c>
      <c r="O10" s="64">
        <v>5120</v>
      </c>
      <c r="P10" s="17" t="s">
        <v>44</v>
      </c>
      <c r="Q10" s="17" t="s">
        <v>45</v>
      </c>
      <c r="R10" s="17" t="s">
        <v>193</v>
      </c>
      <c r="S10" s="17" t="s">
        <v>407</v>
      </c>
      <c r="T10" s="84">
        <v>41091</v>
      </c>
      <c r="U10" s="17"/>
      <c r="V10" s="17" t="s">
        <v>409</v>
      </c>
      <c r="W10" s="65" t="s">
        <v>156</v>
      </c>
      <c r="X10" s="57">
        <v>2</v>
      </c>
      <c r="Y10" s="8"/>
      <c r="Z10" s="8"/>
      <c r="AA10" s="9"/>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c r="DV10" s="66"/>
      <c r="DW10" s="66"/>
      <c r="DX10" s="66"/>
      <c r="DY10" s="66"/>
      <c r="DZ10" s="66"/>
      <c r="EA10" s="66"/>
      <c r="EB10" s="66"/>
      <c r="EC10" s="66"/>
      <c r="ED10" s="66"/>
      <c r="EE10" s="66"/>
      <c r="EF10" s="66"/>
      <c r="EG10" s="66"/>
      <c r="EH10" s="66"/>
      <c r="EI10" s="66"/>
      <c r="EJ10" s="66"/>
      <c r="EK10" s="66"/>
      <c r="EL10" s="66"/>
      <c r="EM10" s="66"/>
      <c r="EN10" s="66"/>
      <c r="EO10" s="66"/>
      <c r="EP10" s="66"/>
      <c r="EQ10" s="66"/>
      <c r="ER10" s="66"/>
      <c r="ES10" s="66"/>
      <c r="ET10" s="66"/>
      <c r="EU10" s="66"/>
      <c r="EV10" s="66"/>
      <c r="EW10" s="66"/>
      <c r="EX10" s="66"/>
      <c r="EY10" s="66"/>
      <c r="EZ10" s="66"/>
      <c r="FA10" s="66"/>
      <c r="FB10" s="66"/>
      <c r="FC10" s="66"/>
      <c r="FD10" s="66"/>
      <c r="FE10" s="66"/>
      <c r="FF10" s="66"/>
      <c r="FG10" s="66"/>
      <c r="FH10" s="66"/>
      <c r="FI10" s="66"/>
      <c r="FJ10" s="66"/>
      <c r="FK10" s="66"/>
      <c r="FL10" s="66"/>
      <c r="FM10" s="66"/>
      <c r="FN10" s="66"/>
      <c r="FO10" s="66"/>
      <c r="FP10" s="66"/>
      <c r="FQ10" s="66"/>
      <c r="FR10" s="66"/>
      <c r="FS10" s="66"/>
      <c r="FT10" s="66"/>
      <c r="FU10" s="66"/>
      <c r="FV10" s="66"/>
      <c r="FW10" s="66"/>
      <c r="FX10" s="66"/>
      <c r="FY10" s="66"/>
      <c r="FZ10" s="66"/>
      <c r="GA10" s="66"/>
      <c r="GB10" s="66"/>
      <c r="GC10" s="66"/>
      <c r="GD10" s="66"/>
      <c r="GE10" s="66"/>
      <c r="GF10" s="66"/>
      <c r="GG10" s="66"/>
      <c r="GH10" s="66"/>
      <c r="GI10" s="66"/>
      <c r="GJ10" s="66"/>
      <c r="GK10" s="66"/>
      <c r="GL10" s="66"/>
      <c r="GM10" s="66"/>
      <c r="GN10" s="66"/>
      <c r="GO10" s="66"/>
      <c r="GP10" s="66"/>
      <c r="GQ10" s="66"/>
      <c r="GR10" s="66"/>
      <c r="GS10" s="66"/>
      <c r="GT10" s="66"/>
      <c r="GU10" s="66"/>
      <c r="GV10" s="66"/>
      <c r="GW10" s="66"/>
      <c r="GX10" s="66"/>
      <c r="GY10" s="66"/>
      <c r="GZ10" s="66"/>
      <c r="HA10" s="66"/>
      <c r="HB10" s="66"/>
      <c r="HC10" s="66"/>
    </row>
    <row r="11" spans="1:211" ht="67.5">
      <c r="A11" s="17" t="s">
        <v>290</v>
      </c>
      <c r="B11" s="17" t="s">
        <v>291</v>
      </c>
      <c r="C11" s="17" t="s">
        <v>155</v>
      </c>
      <c r="D11" s="17" t="s">
        <v>292</v>
      </c>
      <c r="E11" s="17" t="s">
        <v>293</v>
      </c>
      <c r="F11" s="17" t="s">
        <v>294</v>
      </c>
      <c r="G11" s="17" t="s">
        <v>150</v>
      </c>
      <c r="H11" s="17" t="s">
        <v>68</v>
      </c>
      <c r="I11" s="17" t="s">
        <v>366</v>
      </c>
      <c r="J11" s="17" t="s">
        <v>367</v>
      </c>
      <c r="K11" s="17" t="s">
        <v>43</v>
      </c>
      <c r="L11" s="63">
        <v>1</v>
      </c>
      <c r="M11" s="63"/>
      <c r="N11" s="63">
        <v>515</v>
      </c>
      <c r="O11" s="64">
        <v>1030</v>
      </c>
      <c r="P11" s="17" t="s">
        <v>44</v>
      </c>
      <c r="Q11" s="17" t="s">
        <v>45</v>
      </c>
      <c r="R11" s="17" t="s">
        <v>193</v>
      </c>
      <c r="S11" s="17" t="s">
        <v>151</v>
      </c>
      <c r="T11" s="84">
        <v>41091</v>
      </c>
      <c r="U11" s="17"/>
      <c r="V11" s="17" t="s">
        <v>409</v>
      </c>
      <c r="W11" s="65" t="s">
        <v>156</v>
      </c>
      <c r="X11" s="57">
        <v>2</v>
      </c>
      <c r="Y11" s="8"/>
      <c r="Z11" s="8"/>
      <c r="AA11" s="9"/>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row>
    <row r="12" spans="1:211" ht="270">
      <c r="A12" s="17" t="s">
        <v>310</v>
      </c>
      <c r="B12" s="17" t="s">
        <v>311</v>
      </c>
      <c r="C12" s="17" t="s">
        <v>155</v>
      </c>
      <c r="D12" s="17" t="s">
        <v>312</v>
      </c>
      <c r="E12" s="17" t="s">
        <v>313</v>
      </c>
      <c r="F12" s="17" t="s">
        <v>160</v>
      </c>
      <c r="G12" s="17" t="s">
        <v>130</v>
      </c>
      <c r="H12" s="17" t="s">
        <v>164</v>
      </c>
      <c r="I12" s="17" t="s">
        <v>165</v>
      </c>
      <c r="J12" s="17" t="s">
        <v>367</v>
      </c>
      <c r="K12" s="17" t="s">
        <v>43</v>
      </c>
      <c r="L12" s="63">
        <v>6</v>
      </c>
      <c r="M12" s="63"/>
      <c r="N12" s="63">
        <v>406</v>
      </c>
      <c r="O12" s="64">
        <v>4872</v>
      </c>
      <c r="P12" s="17" t="s">
        <v>44</v>
      </c>
      <c r="Q12" s="17" t="s">
        <v>145</v>
      </c>
      <c r="R12" s="17" t="s">
        <v>193</v>
      </c>
      <c r="S12" s="17" t="s">
        <v>134</v>
      </c>
      <c r="T12" s="84">
        <v>41091</v>
      </c>
      <c r="U12" s="17"/>
      <c r="V12" s="17" t="s">
        <v>409</v>
      </c>
      <c r="W12" s="65" t="s">
        <v>156</v>
      </c>
      <c r="X12" s="57">
        <v>2</v>
      </c>
      <c r="Y12" s="8"/>
      <c r="Z12" s="8"/>
      <c r="AA12" s="9"/>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c r="EF12" s="66"/>
      <c r="EG12" s="66"/>
      <c r="EH12" s="66"/>
      <c r="EI12" s="66"/>
      <c r="EJ12" s="66"/>
      <c r="EK12" s="66"/>
      <c r="EL12" s="66"/>
      <c r="EM12" s="66"/>
      <c r="EN12" s="66"/>
      <c r="EO12" s="66"/>
      <c r="EP12" s="66"/>
      <c r="EQ12" s="66"/>
      <c r="ER12" s="66"/>
      <c r="ES12" s="66"/>
      <c r="ET12" s="66"/>
      <c r="EU12" s="66"/>
      <c r="EV12" s="66"/>
      <c r="EW12" s="66"/>
      <c r="EX12" s="66"/>
      <c r="EY12" s="66"/>
      <c r="EZ12" s="66"/>
      <c r="FA12" s="66"/>
      <c r="FB12" s="66"/>
      <c r="FC12" s="66"/>
      <c r="FD12" s="66"/>
      <c r="FE12" s="66"/>
      <c r="FF12" s="66"/>
      <c r="FG12" s="66"/>
      <c r="FH12" s="66"/>
      <c r="FI12" s="66"/>
      <c r="FJ12" s="66"/>
      <c r="FK12" s="66"/>
      <c r="FL12" s="66"/>
      <c r="FM12" s="66"/>
      <c r="FN12" s="66"/>
      <c r="FO12" s="66"/>
      <c r="FP12" s="66"/>
      <c r="FQ12" s="66"/>
      <c r="FR12" s="66"/>
      <c r="FS12" s="66"/>
      <c r="FT12" s="66"/>
      <c r="FU12" s="66"/>
      <c r="FV12" s="66"/>
      <c r="FW12" s="66"/>
      <c r="FX12" s="66"/>
      <c r="FY12" s="66"/>
      <c r="FZ12" s="66"/>
      <c r="GA12" s="66"/>
      <c r="GB12" s="66"/>
      <c r="GC12" s="66"/>
      <c r="GD12" s="66"/>
      <c r="GE12" s="66"/>
      <c r="GF12" s="66"/>
      <c r="GG12" s="66"/>
      <c r="GH12" s="66"/>
      <c r="GI12" s="66"/>
      <c r="GJ12" s="66"/>
      <c r="GK12" s="66"/>
      <c r="GL12" s="66"/>
      <c r="GM12" s="66"/>
      <c r="GN12" s="66"/>
      <c r="GO12" s="66"/>
      <c r="GP12" s="66"/>
      <c r="GQ12" s="66"/>
      <c r="GR12" s="66"/>
      <c r="GS12" s="66"/>
      <c r="GT12" s="66"/>
      <c r="GU12" s="66"/>
      <c r="GV12" s="66"/>
      <c r="GW12" s="66"/>
      <c r="GX12" s="66"/>
      <c r="GY12" s="66"/>
      <c r="GZ12" s="66"/>
      <c r="HA12" s="66"/>
      <c r="HB12" s="66"/>
      <c r="HC12" s="66"/>
    </row>
    <row r="13" spans="1:211" ht="78.75">
      <c r="A13" s="17" t="s">
        <v>320</v>
      </c>
      <c r="B13" s="17" t="s">
        <v>321</v>
      </c>
      <c r="C13" s="17" t="s">
        <v>152</v>
      </c>
      <c r="D13" s="17" t="s">
        <v>322</v>
      </c>
      <c r="E13" s="17" t="s">
        <v>131</v>
      </c>
      <c r="F13" s="17" t="s">
        <v>160</v>
      </c>
      <c r="G13" s="17" t="s">
        <v>319</v>
      </c>
      <c r="H13" s="17" t="s">
        <v>499</v>
      </c>
      <c r="I13" s="17" t="s">
        <v>165</v>
      </c>
      <c r="J13" s="17" t="s">
        <v>367</v>
      </c>
      <c r="K13" s="17" t="s">
        <v>43</v>
      </c>
      <c r="L13" s="63">
        <v>1</v>
      </c>
      <c r="M13" s="63"/>
      <c r="N13" s="63">
        <v>468</v>
      </c>
      <c r="O13" s="63">
        <v>936</v>
      </c>
      <c r="P13" s="17" t="s">
        <v>44</v>
      </c>
      <c r="Q13" s="17" t="s">
        <v>145</v>
      </c>
      <c r="R13" s="17" t="s">
        <v>193</v>
      </c>
      <c r="S13" s="17" t="s">
        <v>151</v>
      </c>
      <c r="T13" s="84">
        <v>41091</v>
      </c>
      <c r="U13" s="17"/>
      <c r="V13" s="17" t="s">
        <v>409</v>
      </c>
      <c r="W13" s="65" t="s">
        <v>156</v>
      </c>
      <c r="X13" s="57">
        <v>2</v>
      </c>
      <c r="Y13" s="11"/>
      <c r="Z13" s="11"/>
      <c r="AA13" s="11"/>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row>
    <row r="14" spans="1:211" ht="90">
      <c r="A14" s="17" t="s">
        <v>323</v>
      </c>
      <c r="B14" s="17" t="s">
        <v>324</v>
      </c>
      <c r="C14" s="17" t="s">
        <v>152</v>
      </c>
      <c r="D14" s="17" t="s">
        <v>325</v>
      </c>
      <c r="E14" s="17" t="s">
        <v>131</v>
      </c>
      <c r="F14" s="17" t="s">
        <v>326</v>
      </c>
      <c r="G14" s="17" t="s">
        <v>319</v>
      </c>
      <c r="H14" s="17" t="s">
        <v>499</v>
      </c>
      <c r="I14" s="17" t="s">
        <v>165</v>
      </c>
      <c r="J14" s="17" t="s">
        <v>367</v>
      </c>
      <c r="K14" s="17" t="s">
        <v>43</v>
      </c>
      <c r="L14" s="63">
        <v>2</v>
      </c>
      <c r="M14" s="63"/>
      <c r="N14" s="63">
        <v>468</v>
      </c>
      <c r="O14" s="64">
        <v>1872</v>
      </c>
      <c r="P14" s="17" t="s">
        <v>44</v>
      </c>
      <c r="Q14" s="17" t="s">
        <v>145</v>
      </c>
      <c r="R14" s="17" t="s">
        <v>193</v>
      </c>
      <c r="S14" s="17" t="s">
        <v>151</v>
      </c>
      <c r="T14" s="84">
        <v>41091</v>
      </c>
      <c r="U14" s="17"/>
      <c r="V14" s="17" t="s">
        <v>409</v>
      </c>
      <c r="W14" s="65" t="s">
        <v>156</v>
      </c>
      <c r="X14" s="57">
        <v>2</v>
      </c>
      <c r="Y14" s="8"/>
      <c r="Z14" s="8"/>
      <c r="AA14" s="8"/>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c r="DD14" s="66"/>
      <c r="DE14" s="66"/>
      <c r="DF14" s="66"/>
      <c r="DG14" s="66"/>
      <c r="DH14" s="66"/>
      <c r="DI14" s="66"/>
      <c r="DJ14" s="66"/>
      <c r="DK14" s="66"/>
      <c r="DL14" s="66"/>
      <c r="DM14" s="66"/>
      <c r="DN14" s="66"/>
      <c r="DO14" s="66"/>
      <c r="DP14" s="66"/>
      <c r="DQ14" s="66"/>
      <c r="DR14" s="66"/>
      <c r="DS14" s="66"/>
      <c r="DT14" s="66"/>
      <c r="DU14" s="66"/>
      <c r="DV14" s="66"/>
      <c r="DW14" s="66"/>
      <c r="DX14" s="66"/>
      <c r="DY14" s="66"/>
      <c r="DZ14" s="66"/>
      <c r="EA14" s="66"/>
      <c r="EB14" s="66"/>
      <c r="EC14" s="66"/>
      <c r="ED14" s="66"/>
      <c r="EE14" s="66"/>
      <c r="EF14" s="66"/>
      <c r="EG14" s="66"/>
      <c r="EH14" s="66"/>
      <c r="EI14" s="66"/>
      <c r="EJ14" s="66"/>
      <c r="EK14" s="66"/>
      <c r="EL14" s="66"/>
      <c r="EM14" s="66"/>
      <c r="EN14" s="66"/>
      <c r="EO14" s="66"/>
      <c r="EP14" s="66"/>
      <c r="EQ14" s="66"/>
      <c r="ER14" s="66"/>
      <c r="ES14" s="66"/>
      <c r="ET14" s="66"/>
      <c r="EU14" s="66"/>
      <c r="EV14" s="66"/>
      <c r="EW14" s="66"/>
      <c r="EX14" s="66"/>
      <c r="EY14" s="66"/>
      <c r="EZ14" s="66"/>
      <c r="FA14" s="66"/>
      <c r="FB14" s="66"/>
      <c r="FC14" s="66"/>
      <c r="FD14" s="66"/>
      <c r="FE14" s="66"/>
      <c r="FF14" s="66"/>
      <c r="FG14" s="66"/>
      <c r="FH14" s="66"/>
      <c r="FI14" s="66"/>
      <c r="FJ14" s="66"/>
      <c r="FK14" s="66"/>
      <c r="FL14" s="66"/>
      <c r="FM14" s="66"/>
      <c r="FN14" s="66"/>
      <c r="FO14" s="66"/>
      <c r="FP14" s="66"/>
      <c r="FQ14" s="66"/>
      <c r="FR14" s="66"/>
      <c r="FS14" s="66"/>
      <c r="FT14" s="66"/>
      <c r="FU14" s="66"/>
      <c r="FV14" s="66"/>
      <c r="FW14" s="66"/>
      <c r="FX14" s="66"/>
      <c r="FY14" s="66"/>
      <c r="FZ14" s="66"/>
      <c r="GA14" s="66"/>
      <c r="GB14" s="66"/>
      <c r="GC14" s="66"/>
      <c r="GD14" s="66"/>
      <c r="GE14" s="66"/>
      <c r="GF14" s="66"/>
      <c r="GG14" s="66"/>
      <c r="GH14" s="66"/>
      <c r="GI14" s="66"/>
      <c r="GJ14" s="66"/>
      <c r="GK14" s="66"/>
      <c r="GL14" s="66"/>
      <c r="GM14" s="66"/>
      <c r="GN14" s="66"/>
      <c r="GO14" s="66"/>
      <c r="GP14" s="66"/>
      <c r="GQ14" s="66"/>
      <c r="GR14" s="66"/>
      <c r="GS14" s="66"/>
      <c r="GT14" s="66"/>
      <c r="GU14" s="66"/>
      <c r="GV14" s="66"/>
      <c r="GW14" s="66"/>
      <c r="GX14" s="66"/>
      <c r="GY14" s="66"/>
      <c r="GZ14" s="66"/>
      <c r="HA14" s="66"/>
      <c r="HB14" s="66"/>
      <c r="HC14" s="66"/>
    </row>
    <row r="15" spans="1:211" ht="90">
      <c r="A15" s="17" t="s">
        <v>331</v>
      </c>
      <c r="B15" s="17" t="s">
        <v>332</v>
      </c>
      <c r="C15" s="17" t="s">
        <v>152</v>
      </c>
      <c r="D15" s="17" t="s">
        <v>610</v>
      </c>
      <c r="E15" s="17" t="s">
        <v>333</v>
      </c>
      <c r="F15" s="17" t="s">
        <v>618</v>
      </c>
      <c r="G15" s="17" t="s">
        <v>289</v>
      </c>
      <c r="H15" s="17" t="s">
        <v>164</v>
      </c>
      <c r="I15" s="17" t="s">
        <v>165</v>
      </c>
      <c r="J15" s="17" t="s">
        <v>367</v>
      </c>
      <c r="K15" s="17" t="s">
        <v>43</v>
      </c>
      <c r="L15" s="63">
        <v>4</v>
      </c>
      <c r="M15" s="63"/>
      <c r="N15" s="64">
        <v>1080</v>
      </c>
      <c r="O15" s="64">
        <v>4320</v>
      </c>
      <c r="P15" s="17" t="s">
        <v>44</v>
      </c>
      <c r="Q15" s="17" t="s">
        <v>145</v>
      </c>
      <c r="R15" s="17" t="s">
        <v>611</v>
      </c>
      <c r="S15" s="17" t="s">
        <v>151</v>
      </c>
      <c r="T15" s="84">
        <v>41091</v>
      </c>
      <c r="U15" s="17"/>
      <c r="V15" s="17" t="s">
        <v>409</v>
      </c>
      <c r="W15" s="65" t="s">
        <v>156</v>
      </c>
      <c r="X15" s="57">
        <v>2</v>
      </c>
      <c r="Y15" s="8"/>
      <c r="Z15" s="8"/>
      <c r="AA15" s="8"/>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c r="DD15" s="66"/>
      <c r="DE15" s="66"/>
      <c r="DF15" s="66"/>
      <c r="DG15" s="66"/>
      <c r="DH15" s="66"/>
      <c r="DI15" s="66"/>
      <c r="DJ15" s="66"/>
      <c r="DK15" s="66"/>
      <c r="DL15" s="66"/>
      <c r="DM15" s="66"/>
      <c r="DN15" s="66"/>
      <c r="DO15" s="66"/>
      <c r="DP15" s="66"/>
      <c r="DQ15" s="66"/>
      <c r="DR15" s="66"/>
      <c r="DS15" s="66"/>
      <c r="DT15" s="66"/>
      <c r="DU15" s="66"/>
      <c r="DV15" s="66"/>
      <c r="DW15" s="66"/>
      <c r="DX15" s="66"/>
      <c r="DY15" s="66"/>
      <c r="DZ15" s="66"/>
      <c r="EA15" s="66"/>
      <c r="EB15" s="66"/>
      <c r="EC15" s="66"/>
      <c r="ED15" s="66"/>
      <c r="EE15" s="66"/>
      <c r="EF15" s="66"/>
      <c r="EG15" s="66"/>
      <c r="EH15" s="66"/>
      <c r="EI15" s="66"/>
      <c r="EJ15" s="66"/>
      <c r="EK15" s="66"/>
      <c r="EL15" s="66"/>
      <c r="EM15" s="66"/>
      <c r="EN15" s="66"/>
      <c r="EO15" s="66"/>
      <c r="EP15" s="66"/>
      <c r="EQ15" s="66"/>
      <c r="ER15" s="66"/>
      <c r="ES15" s="66"/>
      <c r="ET15" s="66"/>
      <c r="EU15" s="66"/>
      <c r="EV15" s="66"/>
      <c r="EW15" s="66"/>
      <c r="EX15" s="66"/>
      <c r="EY15" s="66"/>
      <c r="EZ15" s="66"/>
      <c r="FA15" s="66"/>
      <c r="FB15" s="66"/>
      <c r="FC15" s="66"/>
      <c r="FD15" s="66"/>
      <c r="FE15" s="66"/>
      <c r="FF15" s="66"/>
      <c r="FG15" s="66"/>
      <c r="FH15" s="66"/>
      <c r="FI15" s="66"/>
      <c r="FJ15" s="66"/>
      <c r="FK15" s="66"/>
      <c r="FL15" s="66"/>
      <c r="FM15" s="66"/>
      <c r="FN15" s="66"/>
      <c r="FO15" s="66"/>
      <c r="FP15" s="66"/>
      <c r="FQ15" s="66"/>
      <c r="FR15" s="66"/>
      <c r="FS15" s="66"/>
      <c r="FT15" s="66"/>
      <c r="FU15" s="66"/>
      <c r="FV15" s="66"/>
      <c r="FW15" s="66"/>
      <c r="FX15" s="66"/>
      <c r="FY15" s="66"/>
      <c r="FZ15" s="66"/>
      <c r="GA15" s="66"/>
      <c r="GB15" s="66"/>
      <c r="GC15" s="66"/>
      <c r="GD15" s="66"/>
      <c r="GE15" s="66"/>
      <c r="GF15" s="66"/>
      <c r="GG15" s="66"/>
      <c r="GH15" s="66"/>
      <c r="GI15" s="66"/>
      <c r="GJ15" s="66"/>
      <c r="GK15" s="66"/>
      <c r="GL15" s="66"/>
      <c r="GM15" s="66"/>
      <c r="GN15" s="66"/>
      <c r="GO15" s="66"/>
      <c r="GP15" s="66"/>
      <c r="GQ15" s="66"/>
      <c r="GR15" s="66"/>
      <c r="GS15" s="66"/>
      <c r="GT15" s="66"/>
      <c r="GU15" s="66"/>
      <c r="GV15" s="66"/>
      <c r="GW15" s="66"/>
      <c r="GX15" s="66"/>
      <c r="GY15" s="66"/>
      <c r="GZ15" s="66"/>
      <c r="HA15" s="66"/>
      <c r="HB15" s="66"/>
      <c r="HC15" s="66"/>
    </row>
    <row r="16" spans="1:211" ht="135">
      <c r="A16" s="17" t="s">
        <v>346</v>
      </c>
      <c r="B16" s="17" t="s">
        <v>347</v>
      </c>
      <c r="C16" s="17" t="s">
        <v>152</v>
      </c>
      <c r="D16" s="17" t="s">
        <v>613</v>
      </c>
      <c r="E16" s="17" t="s">
        <v>348</v>
      </c>
      <c r="F16" s="17" t="s">
        <v>618</v>
      </c>
      <c r="G16" s="17" t="s">
        <v>289</v>
      </c>
      <c r="H16" s="17" t="s">
        <v>164</v>
      </c>
      <c r="I16" s="17" t="s">
        <v>165</v>
      </c>
      <c r="J16" s="17" t="s">
        <v>367</v>
      </c>
      <c r="K16" s="17" t="s">
        <v>43</v>
      </c>
      <c r="L16" s="63">
        <v>6</v>
      </c>
      <c r="M16" s="63"/>
      <c r="N16" s="63">
        <v>650</v>
      </c>
      <c r="O16" s="64">
        <v>3900</v>
      </c>
      <c r="P16" s="17" t="s">
        <v>44</v>
      </c>
      <c r="Q16" s="17" t="s">
        <v>145</v>
      </c>
      <c r="R16" s="17" t="s">
        <v>611</v>
      </c>
      <c r="S16" s="17" t="s">
        <v>151</v>
      </c>
      <c r="T16" s="84">
        <v>41091</v>
      </c>
      <c r="U16" s="17"/>
      <c r="V16" s="17" t="s">
        <v>409</v>
      </c>
      <c r="W16" s="65" t="s">
        <v>156</v>
      </c>
      <c r="X16" s="57">
        <v>2</v>
      </c>
      <c r="Y16" s="77"/>
      <c r="Z16" s="78"/>
      <c r="AA16" s="78"/>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c r="EH16" s="66"/>
      <c r="EI16" s="66"/>
      <c r="EJ16" s="66"/>
      <c r="EK16" s="66"/>
      <c r="EL16" s="66"/>
      <c r="EM16" s="66"/>
      <c r="EN16" s="66"/>
      <c r="EO16" s="66"/>
      <c r="EP16" s="66"/>
      <c r="EQ16" s="66"/>
      <c r="ER16" s="66"/>
      <c r="ES16" s="66"/>
      <c r="ET16" s="66"/>
      <c r="EU16" s="66"/>
      <c r="EV16" s="66"/>
      <c r="EW16" s="66"/>
      <c r="EX16" s="66"/>
      <c r="EY16" s="66"/>
      <c r="EZ16" s="66"/>
      <c r="FA16" s="66"/>
      <c r="FB16" s="66"/>
      <c r="FC16" s="66"/>
      <c r="FD16" s="66"/>
      <c r="FE16" s="66"/>
      <c r="FF16" s="66"/>
      <c r="FG16" s="66"/>
      <c r="FH16" s="66"/>
      <c r="FI16" s="66"/>
      <c r="FJ16" s="66"/>
      <c r="FK16" s="66"/>
      <c r="FL16" s="66"/>
      <c r="FM16" s="66"/>
      <c r="FN16" s="66"/>
      <c r="FO16" s="66"/>
      <c r="FP16" s="66"/>
      <c r="FQ16" s="66"/>
      <c r="FR16" s="66"/>
      <c r="FS16" s="66"/>
      <c r="FT16" s="66"/>
      <c r="FU16" s="66"/>
      <c r="FV16" s="66"/>
      <c r="FW16" s="66"/>
      <c r="FX16" s="66"/>
      <c r="FY16" s="66"/>
      <c r="FZ16" s="66"/>
      <c r="GA16" s="66"/>
      <c r="GB16" s="66"/>
      <c r="GC16" s="66"/>
      <c r="GD16" s="66"/>
      <c r="GE16" s="66"/>
      <c r="GF16" s="66"/>
      <c r="GG16" s="66"/>
      <c r="GH16" s="66"/>
      <c r="GI16" s="66"/>
      <c r="GJ16" s="66"/>
      <c r="GK16" s="66"/>
      <c r="GL16" s="66"/>
      <c r="GM16" s="66"/>
      <c r="GN16" s="66"/>
      <c r="GO16" s="66"/>
      <c r="GP16" s="66"/>
      <c r="GQ16" s="66"/>
      <c r="GR16" s="66"/>
      <c r="GS16" s="66"/>
      <c r="GT16" s="66"/>
      <c r="GU16" s="66"/>
      <c r="GV16" s="66"/>
      <c r="GW16" s="66"/>
      <c r="GX16" s="66"/>
      <c r="GY16" s="66"/>
      <c r="GZ16" s="66"/>
      <c r="HA16" s="66"/>
      <c r="HB16" s="66"/>
      <c r="HC16" s="66"/>
    </row>
    <row r="17" spans="1:211" ht="90">
      <c r="A17" s="17" t="s">
        <v>414</v>
      </c>
      <c r="B17" s="17" t="s">
        <v>415</v>
      </c>
      <c r="C17" s="17" t="s">
        <v>152</v>
      </c>
      <c r="D17" s="17" t="s">
        <v>416</v>
      </c>
      <c r="E17" s="17" t="s">
        <v>417</v>
      </c>
      <c r="F17" s="17" t="s">
        <v>418</v>
      </c>
      <c r="G17" s="17" t="s">
        <v>631</v>
      </c>
      <c r="H17" s="17" t="s">
        <v>365</v>
      </c>
      <c r="I17" s="17" t="s">
        <v>366</v>
      </c>
      <c r="J17" s="17" t="s">
        <v>367</v>
      </c>
      <c r="K17" s="17" t="s">
        <v>43</v>
      </c>
      <c r="L17" s="63">
        <v>1</v>
      </c>
      <c r="M17" s="63"/>
      <c r="N17" s="64">
        <v>2560</v>
      </c>
      <c r="O17" s="64">
        <v>5120</v>
      </c>
      <c r="P17" s="17" t="s">
        <v>44</v>
      </c>
      <c r="Q17" s="17" t="s">
        <v>45</v>
      </c>
      <c r="R17" s="17" t="s">
        <v>193</v>
      </c>
      <c r="S17" s="17" t="s">
        <v>407</v>
      </c>
      <c r="T17" s="84">
        <v>41091</v>
      </c>
      <c r="U17" s="17"/>
      <c r="V17" s="17" t="s">
        <v>409</v>
      </c>
      <c r="W17" s="65" t="s">
        <v>156</v>
      </c>
      <c r="X17" s="57">
        <v>2</v>
      </c>
      <c r="Y17" s="78"/>
      <c r="Z17" s="78"/>
      <c r="AA17" s="78"/>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c r="EH17" s="66"/>
      <c r="EI17" s="66"/>
      <c r="EJ17" s="66"/>
      <c r="EK17" s="66"/>
      <c r="EL17" s="66"/>
      <c r="EM17" s="66"/>
      <c r="EN17" s="66"/>
      <c r="EO17" s="66"/>
      <c r="EP17" s="66"/>
      <c r="EQ17" s="66"/>
      <c r="ER17" s="66"/>
      <c r="ES17" s="66"/>
      <c r="ET17" s="66"/>
      <c r="EU17" s="66"/>
      <c r="EV17" s="66"/>
      <c r="EW17" s="66"/>
      <c r="EX17" s="66"/>
      <c r="EY17" s="66"/>
      <c r="EZ17" s="66"/>
      <c r="FA17" s="66"/>
      <c r="FB17" s="66"/>
      <c r="FC17" s="66"/>
      <c r="FD17" s="66"/>
      <c r="FE17" s="66"/>
      <c r="FF17" s="66"/>
      <c r="FG17" s="66"/>
      <c r="FH17" s="66"/>
      <c r="FI17" s="66"/>
      <c r="FJ17" s="66"/>
      <c r="FK17" s="66"/>
      <c r="FL17" s="66"/>
      <c r="FM17" s="66"/>
      <c r="FN17" s="66"/>
      <c r="FO17" s="66"/>
      <c r="FP17" s="66"/>
      <c r="FQ17" s="66"/>
      <c r="FR17" s="66"/>
      <c r="FS17" s="66"/>
      <c r="FT17" s="66"/>
      <c r="FU17" s="66"/>
      <c r="FV17" s="66"/>
      <c r="FW17" s="66"/>
      <c r="FX17" s="66"/>
      <c r="FY17" s="66"/>
      <c r="FZ17" s="66"/>
      <c r="GA17" s="66"/>
      <c r="GB17" s="66"/>
      <c r="GC17" s="66"/>
      <c r="GD17" s="66"/>
      <c r="GE17" s="66"/>
      <c r="GF17" s="66"/>
      <c r="GG17" s="66"/>
      <c r="GH17" s="66"/>
      <c r="GI17" s="66"/>
      <c r="GJ17" s="66"/>
      <c r="GK17" s="66"/>
      <c r="GL17" s="66"/>
      <c r="GM17" s="66"/>
      <c r="GN17" s="66"/>
      <c r="GO17" s="66"/>
      <c r="GP17" s="66"/>
      <c r="GQ17" s="66"/>
      <c r="GR17" s="66"/>
      <c r="GS17" s="66"/>
      <c r="GT17" s="66"/>
      <c r="GU17" s="66"/>
      <c r="GV17" s="66"/>
      <c r="GW17" s="66"/>
      <c r="GX17" s="66"/>
      <c r="GY17" s="66"/>
      <c r="GZ17" s="66"/>
      <c r="HA17" s="66"/>
      <c r="HB17" s="66"/>
      <c r="HC17" s="66"/>
    </row>
    <row r="18" spans="1:211" ht="112.5">
      <c r="A18" s="17" t="s">
        <v>295</v>
      </c>
      <c r="B18" s="17" t="s">
        <v>296</v>
      </c>
      <c r="C18" s="17" t="s">
        <v>155</v>
      </c>
      <c r="D18" s="17" t="s">
        <v>297</v>
      </c>
      <c r="E18" s="17" t="s">
        <v>298</v>
      </c>
      <c r="F18" s="17" t="s">
        <v>299</v>
      </c>
      <c r="G18" s="17" t="s">
        <v>319</v>
      </c>
      <c r="H18" s="17" t="s">
        <v>164</v>
      </c>
      <c r="I18" s="17" t="s">
        <v>165</v>
      </c>
      <c r="J18" s="17" t="s">
        <v>367</v>
      </c>
      <c r="K18" s="17" t="s">
        <v>43</v>
      </c>
      <c r="L18" s="63">
        <v>1</v>
      </c>
      <c r="M18" s="63"/>
      <c r="N18" s="63">
        <v>645</v>
      </c>
      <c r="O18" s="64">
        <v>1290</v>
      </c>
      <c r="P18" s="17" t="s">
        <v>44</v>
      </c>
      <c r="Q18" s="17" t="s">
        <v>45</v>
      </c>
      <c r="R18" s="17" t="s">
        <v>193</v>
      </c>
      <c r="S18" s="17" t="s">
        <v>151</v>
      </c>
      <c r="T18" s="84">
        <v>41091</v>
      </c>
      <c r="U18" s="17"/>
      <c r="V18" s="17" t="s">
        <v>409</v>
      </c>
      <c r="W18" s="65" t="s">
        <v>156</v>
      </c>
      <c r="X18" s="57">
        <v>2</v>
      </c>
      <c r="Y18" s="77"/>
      <c r="Z18" s="78"/>
      <c r="AA18" s="78"/>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c r="EH18" s="66"/>
      <c r="EI18" s="66"/>
      <c r="EJ18" s="66"/>
      <c r="EK18" s="66"/>
      <c r="EL18" s="66"/>
      <c r="EM18" s="66"/>
      <c r="EN18" s="66"/>
      <c r="EO18" s="66"/>
      <c r="EP18" s="66"/>
      <c r="EQ18" s="66"/>
      <c r="ER18" s="66"/>
      <c r="ES18" s="66"/>
      <c r="ET18" s="66"/>
      <c r="EU18" s="66"/>
      <c r="EV18" s="66"/>
      <c r="EW18" s="66"/>
      <c r="EX18" s="66"/>
      <c r="EY18" s="66"/>
      <c r="EZ18" s="66"/>
      <c r="FA18" s="66"/>
      <c r="FB18" s="66"/>
      <c r="FC18" s="66"/>
      <c r="FD18" s="66"/>
      <c r="FE18" s="66"/>
      <c r="FF18" s="66"/>
      <c r="FG18" s="66"/>
      <c r="FH18" s="66"/>
      <c r="FI18" s="66"/>
      <c r="FJ18" s="66"/>
      <c r="FK18" s="66"/>
      <c r="FL18" s="66"/>
      <c r="FM18" s="66"/>
      <c r="FN18" s="66"/>
      <c r="FO18" s="66"/>
      <c r="FP18" s="66"/>
      <c r="FQ18" s="66"/>
      <c r="FR18" s="66"/>
      <c r="FS18" s="66"/>
      <c r="FT18" s="66"/>
      <c r="FU18" s="66"/>
      <c r="FV18" s="66"/>
      <c r="FW18" s="66"/>
      <c r="FX18" s="66"/>
      <c r="FY18" s="66"/>
      <c r="FZ18" s="66"/>
      <c r="GA18" s="66"/>
      <c r="GB18" s="66"/>
      <c r="GC18" s="66"/>
      <c r="GD18" s="66"/>
      <c r="GE18" s="66"/>
      <c r="GF18" s="66"/>
      <c r="GG18" s="66"/>
      <c r="GH18" s="66"/>
      <c r="GI18" s="66"/>
      <c r="GJ18" s="66"/>
      <c r="GK18" s="66"/>
      <c r="GL18" s="66"/>
      <c r="GM18" s="66"/>
      <c r="GN18" s="66"/>
      <c r="GO18" s="66"/>
      <c r="GP18" s="66"/>
      <c r="GQ18" s="66"/>
      <c r="GR18" s="66"/>
      <c r="GS18" s="66"/>
      <c r="GT18" s="66"/>
      <c r="GU18" s="66"/>
      <c r="GV18" s="66"/>
      <c r="GW18" s="66"/>
      <c r="GX18" s="66"/>
      <c r="GY18" s="66"/>
      <c r="GZ18" s="66"/>
      <c r="HA18" s="66"/>
      <c r="HB18" s="66"/>
      <c r="HC18" s="66"/>
    </row>
    <row r="19" spans="1:211" ht="112.5">
      <c r="A19" s="17" t="s">
        <v>300</v>
      </c>
      <c r="B19" s="17" t="s">
        <v>301</v>
      </c>
      <c r="C19" s="17" t="s">
        <v>155</v>
      </c>
      <c r="D19" s="17" t="s">
        <v>302</v>
      </c>
      <c r="E19" s="17" t="s">
        <v>303</v>
      </c>
      <c r="F19" s="17" t="s">
        <v>618</v>
      </c>
      <c r="G19" s="17" t="s">
        <v>319</v>
      </c>
      <c r="H19" s="17" t="s">
        <v>164</v>
      </c>
      <c r="I19" s="17" t="s">
        <v>165</v>
      </c>
      <c r="J19" s="17" t="s">
        <v>367</v>
      </c>
      <c r="K19" s="17" t="s">
        <v>43</v>
      </c>
      <c r="L19" s="63">
        <v>1</v>
      </c>
      <c r="M19" s="63"/>
      <c r="N19" s="63">
        <v>594</v>
      </c>
      <c r="O19" s="64">
        <v>1188</v>
      </c>
      <c r="P19" s="17" t="s">
        <v>44</v>
      </c>
      <c r="Q19" s="17" t="s">
        <v>145</v>
      </c>
      <c r="R19" s="17" t="s">
        <v>193</v>
      </c>
      <c r="S19" s="17" t="s">
        <v>151</v>
      </c>
      <c r="T19" s="84">
        <v>41091</v>
      </c>
      <c r="U19" s="17"/>
      <c r="V19" s="17" t="s">
        <v>409</v>
      </c>
      <c r="W19" s="65" t="s">
        <v>156</v>
      </c>
      <c r="X19" s="57">
        <v>2</v>
      </c>
      <c r="Y19" s="8"/>
      <c r="Z19" s="8"/>
      <c r="AA19" s="8"/>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c r="EH19" s="66"/>
      <c r="EI19" s="66"/>
      <c r="EJ19" s="66"/>
      <c r="EK19" s="66"/>
      <c r="EL19" s="66"/>
      <c r="EM19" s="66"/>
      <c r="EN19" s="66"/>
      <c r="EO19" s="66"/>
      <c r="EP19" s="66"/>
      <c r="EQ19" s="66"/>
      <c r="ER19" s="66"/>
      <c r="ES19" s="66"/>
      <c r="ET19" s="66"/>
      <c r="EU19" s="66"/>
      <c r="EV19" s="66"/>
      <c r="EW19" s="66"/>
      <c r="EX19" s="66"/>
      <c r="EY19" s="66"/>
      <c r="EZ19" s="66"/>
      <c r="FA19" s="66"/>
      <c r="FB19" s="66"/>
      <c r="FC19" s="66"/>
      <c r="FD19" s="66"/>
      <c r="FE19" s="66"/>
      <c r="FF19" s="66"/>
      <c r="FG19" s="66"/>
      <c r="FH19" s="66"/>
      <c r="FI19" s="66"/>
      <c r="FJ19" s="66"/>
      <c r="FK19" s="66"/>
      <c r="FL19" s="66"/>
      <c r="FM19" s="66"/>
      <c r="FN19" s="66"/>
      <c r="FO19" s="66"/>
      <c r="FP19" s="66"/>
      <c r="FQ19" s="66"/>
      <c r="FR19" s="66"/>
      <c r="FS19" s="66"/>
      <c r="FT19" s="66"/>
      <c r="FU19" s="66"/>
      <c r="FV19" s="66"/>
      <c r="FW19" s="66"/>
      <c r="FX19" s="66"/>
      <c r="FY19" s="66"/>
      <c r="FZ19" s="66"/>
      <c r="GA19" s="66"/>
      <c r="GB19" s="66"/>
      <c r="GC19" s="66"/>
      <c r="GD19" s="66"/>
      <c r="GE19" s="66"/>
      <c r="GF19" s="66"/>
      <c r="GG19" s="66"/>
      <c r="GH19" s="66"/>
      <c r="GI19" s="66"/>
      <c r="GJ19" s="66"/>
      <c r="GK19" s="66"/>
      <c r="GL19" s="66"/>
      <c r="GM19" s="66"/>
      <c r="GN19" s="66"/>
      <c r="GO19" s="66"/>
      <c r="GP19" s="66"/>
      <c r="GQ19" s="66"/>
      <c r="GR19" s="66"/>
      <c r="GS19" s="66"/>
      <c r="GT19" s="66"/>
      <c r="GU19" s="66"/>
      <c r="GV19" s="66"/>
      <c r="GW19" s="66"/>
      <c r="GX19" s="66"/>
      <c r="GY19" s="66"/>
      <c r="GZ19" s="66"/>
      <c r="HA19" s="66"/>
      <c r="HB19" s="66"/>
      <c r="HC19" s="66"/>
    </row>
    <row r="20" spans="1:211" ht="90">
      <c r="A20" s="17" t="s">
        <v>98</v>
      </c>
      <c r="B20" s="17" t="s">
        <v>99</v>
      </c>
      <c r="C20" s="17" t="s">
        <v>155</v>
      </c>
      <c r="D20" s="17" t="s">
        <v>100</v>
      </c>
      <c r="E20" s="17" t="s">
        <v>101</v>
      </c>
      <c r="F20" s="17" t="s">
        <v>10</v>
      </c>
      <c r="G20" s="17" t="s">
        <v>150</v>
      </c>
      <c r="H20" s="17" t="s">
        <v>68</v>
      </c>
      <c r="I20" s="17" t="s">
        <v>366</v>
      </c>
      <c r="J20" s="17" t="s">
        <v>367</v>
      </c>
      <c r="K20" s="17" t="s">
        <v>43</v>
      </c>
      <c r="L20" s="63">
        <v>2</v>
      </c>
      <c r="M20" s="63"/>
      <c r="N20" s="64">
        <v>2145</v>
      </c>
      <c r="O20" s="64">
        <v>8580</v>
      </c>
      <c r="P20" s="17" t="s">
        <v>44</v>
      </c>
      <c r="Q20" s="17" t="s">
        <v>45</v>
      </c>
      <c r="R20" s="17" t="s">
        <v>193</v>
      </c>
      <c r="S20" s="17" t="s">
        <v>151</v>
      </c>
      <c r="T20" s="84">
        <v>41091</v>
      </c>
      <c r="U20" s="17"/>
      <c r="V20" s="17" t="s">
        <v>409</v>
      </c>
      <c r="W20" s="65" t="s">
        <v>156</v>
      </c>
      <c r="X20" s="57">
        <v>2</v>
      </c>
      <c r="Y20" s="8"/>
      <c r="Z20" s="8"/>
      <c r="AA20" s="8"/>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c r="EH20" s="66"/>
      <c r="EI20" s="66"/>
      <c r="EJ20" s="66"/>
      <c r="EK20" s="66"/>
      <c r="EL20" s="66"/>
      <c r="EM20" s="66"/>
      <c r="EN20" s="66"/>
      <c r="EO20" s="66"/>
      <c r="EP20" s="66"/>
      <c r="EQ20" s="66"/>
      <c r="ER20" s="66"/>
      <c r="ES20" s="66"/>
      <c r="ET20" s="66"/>
      <c r="EU20" s="66"/>
      <c r="EV20" s="66"/>
      <c r="EW20" s="66"/>
      <c r="EX20" s="66"/>
      <c r="EY20" s="66"/>
      <c r="EZ20" s="66"/>
      <c r="FA20" s="66"/>
      <c r="FB20" s="66"/>
      <c r="FC20" s="66"/>
      <c r="FD20" s="66"/>
      <c r="FE20" s="66"/>
      <c r="FF20" s="66"/>
      <c r="FG20" s="66"/>
      <c r="FH20" s="66"/>
      <c r="FI20" s="66"/>
      <c r="FJ20" s="66"/>
      <c r="FK20" s="66"/>
      <c r="FL20" s="66"/>
      <c r="FM20" s="66"/>
      <c r="FN20" s="66"/>
      <c r="FO20" s="66"/>
      <c r="FP20" s="66"/>
      <c r="FQ20" s="66"/>
      <c r="FR20" s="66"/>
      <c r="FS20" s="66"/>
      <c r="FT20" s="66"/>
      <c r="FU20" s="66"/>
      <c r="FV20" s="66"/>
      <c r="FW20" s="66"/>
      <c r="FX20" s="66"/>
      <c r="FY20" s="66"/>
      <c r="FZ20" s="66"/>
      <c r="GA20" s="66"/>
      <c r="GB20" s="66"/>
      <c r="GC20" s="66"/>
      <c r="GD20" s="66"/>
      <c r="GE20" s="66"/>
      <c r="GF20" s="66"/>
      <c r="GG20" s="66"/>
      <c r="GH20" s="66"/>
      <c r="GI20" s="66"/>
      <c r="GJ20" s="66"/>
      <c r="GK20" s="66"/>
      <c r="GL20" s="66"/>
      <c r="GM20" s="66"/>
      <c r="GN20" s="66"/>
      <c r="GO20" s="66"/>
      <c r="GP20" s="66"/>
      <c r="GQ20" s="66"/>
      <c r="GR20" s="66"/>
      <c r="GS20" s="66"/>
      <c r="GT20" s="66"/>
      <c r="GU20" s="66"/>
      <c r="GV20" s="66"/>
      <c r="GW20" s="66"/>
      <c r="GX20" s="66"/>
      <c r="GY20" s="66"/>
      <c r="GZ20" s="66"/>
      <c r="HA20" s="66"/>
      <c r="HB20" s="66"/>
      <c r="HC20" s="66"/>
    </row>
    <row r="21" spans="1:211" ht="78.75">
      <c r="A21" s="17" t="s">
        <v>105</v>
      </c>
      <c r="B21" s="17" t="s">
        <v>106</v>
      </c>
      <c r="C21" s="17" t="s">
        <v>155</v>
      </c>
      <c r="D21" s="17" t="s">
        <v>107</v>
      </c>
      <c r="E21" s="17" t="s">
        <v>108</v>
      </c>
      <c r="F21" s="17" t="s">
        <v>10</v>
      </c>
      <c r="G21" s="17" t="s">
        <v>150</v>
      </c>
      <c r="H21" s="17" t="s">
        <v>68</v>
      </c>
      <c r="I21" s="17" t="s">
        <v>366</v>
      </c>
      <c r="J21" s="17" t="s">
        <v>367</v>
      </c>
      <c r="K21" s="17" t="s">
        <v>43</v>
      </c>
      <c r="L21" s="63">
        <v>1</v>
      </c>
      <c r="M21" s="63"/>
      <c r="N21" s="64">
        <v>1990</v>
      </c>
      <c r="O21" s="64">
        <v>3980</v>
      </c>
      <c r="P21" s="17" t="s">
        <v>44</v>
      </c>
      <c r="Q21" s="17" t="s">
        <v>45</v>
      </c>
      <c r="R21" s="17" t="s">
        <v>193</v>
      </c>
      <c r="S21" s="17" t="s">
        <v>151</v>
      </c>
      <c r="T21" s="84">
        <v>41091</v>
      </c>
      <c r="U21" s="17"/>
      <c r="V21" s="17" t="s">
        <v>409</v>
      </c>
      <c r="W21" s="65" t="s">
        <v>156</v>
      </c>
      <c r="X21" s="57">
        <v>2</v>
      </c>
      <c r="Y21" s="8"/>
      <c r="Z21" s="8"/>
      <c r="AA21" s="8"/>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c r="EH21" s="66"/>
      <c r="EI21" s="66"/>
      <c r="EJ21" s="66"/>
      <c r="EK21" s="66"/>
      <c r="EL21" s="66"/>
      <c r="EM21" s="66"/>
      <c r="EN21" s="66"/>
      <c r="EO21" s="66"/>
      <c r="EP21" s="66"/>
      <c r="EQ21" s="66"/>
      <c r="ER21" s="66"/>
      <c r="ES21" s="66"/>
      <c r="ET21" s="66"/>
      <c r="EU21" s="66"/>
      <c r="EV21" s="66"/>
      <c r="EW21" s="66"/>
      <c r="EX21" s="66"/>
      <c r="EY21" s="66"/>
      <c r="EZ21" s="66"/>
      <c r="FA21" s="66"/>
      <c r="FB21" s="66"/>
      <c r="FC21" s="66"/>
      <c r="FD21" s="66"/>
      <c r="FE21" s="66"/>
      <c r="FF21" s="66"/>
      <c r="FG21" s="66"/>
      <c r="FH21" s="66"/>
      <c r="FI21" s="66"/>
      <c r="FJ21" s="66"/>
      <c r="FK21" s="66"/>
      <c r="FL21" s="66"/>
      <c r="FM21" s="66"/>
      <c r="FN21" s="66"/>
      <c r="FO21" s="66"/>
      <c r="FP21" s="66"/>
      <c r="FQ21" s="66"/>
      <c r="FR21" s="66"/>
      <c r="FS21" s="66"/>
      <c r="FT21" s="66"/>
      <c r="FU21" s="66"/>
      <c r="FV21" s="66"/>
      <c r="FW21" s="66"/>
      <c r="FX21" s="66"/>
      <c r="FY21" s="66"/>
      <c r="FZ21" s="66"/>
      <c r="GA21" s="66"/>
      <c r="GB21" s="66"/>
      <c r="GC21" s="66"/>
      <c r="GD21" s="66"/>
      <c r="GE21" s="66"/>
      <c r="GF21" s="66"/>
      <c r="GG21" s="66"/>
      <c r="GH21" s="66"/>
      <c r="GI21" s="66"/>
      <c r="GJ21" s="66"/>
      <c r="GK21" s="66"/>
      <c r="GL21" s="66"/>
      <c r="GM21" s="66"/>
      <c r="GN21" s="66"/>
      <c r="GO21" s="66"/>
      <c r="GP21" s="66"/>
      <c r="GQ21" s="66"/>
      <c r="GR21" s="66"/>
      <c r="GS21" s="66"/>
      <c r="GT21" s="66"/>
      <c r="GU21" s="66"/>
      <c r="GV21" s="66"/>
      <c r="GW21" s="66"/>
      <c r="GX21" s="66"/>
      <c r="GY21" s="66"/>
      <c r="GZ21" s="66"/>
      <c r="HA21" s="66"/>
      <c r="HB21" s="66"/>
      <c r="HC21" s="66"/>
    </row>
    <row r="22" spans="1:211" ht="112.5">
      <c r="A22" s="17" t="s">
        <v>216</v>
      </c>
      <c r="B22" s="17" t="s">
        <v>217</v>
      </c>
      <c r="C22" s="17" t="s">
        <v>69</v>
      </c>
      <c r="D22" s="17" t="s">
        <v>84</v>
      </c>
      <c r="E22" s="17" t="s">
        <v>218</v>
      </c>
      <c r="F22" s="17" t="s">
        <v>160</v>
      </c>
      <c r="G22" s="17" t="s">
        <v>319</v>
      </c>
      <c r="H22" s="17" t="s">
        <v>168</v>
      </c>
      <c r="I22" s="17" t="s">
        <v>165</v>
      </c>
      <c r="J22" s="17" t="s">
        <v>367</v>
      </c>
      <c r="K22" s="17" t="s">
        <v>43</v>
      </c>
      <c r="L22" s="63">
        <v>1</v>
      </c>
      <c r="M22" s="63"/>
      <c r="N22" s="63">
        <v>650</v>
      </c>
      <c r="O22" s="63">
        <v>650</v>
      </c>
      <c r="P22" s="17" t="s">
        <v>621</v>
      </c>
      <c r="Q22" s="17" t="s">
        <v>145</v>
      </c>
      <c r="R22" s="17" t="s">
        <v>77</v>
      </c>
      <c r="S22" s="17" t="s">
        <v>151</v>
      </c>
      <c r="T22" s="84">
        <v>41091</v>
      </c>
      <c r="U22" s="17"/>
      <c r="V22" s="17" t="s">
        <v>305</v>
      </c>
      <c r="W22" s="65" t="s">
        <v>156</v>
      </c>
      <c r="X22" s="57">
        <v>2</v>
      </c>
      <c r="Y22" s="83"/>
      <c r="Z22" s="83"/>
      <c r="AA22" s="83"/>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c r="EH22" s="66"/>
      <c r="EI22" s="66"/>
      <c r="EJ22" s="66"/>
      <c r="EK22" s="66"/>
      <c r="EL22" s="66"/>
      <c r="EM22" s="66"/>
      <c r="EN22" s="66"/>
      <c r="EO22" s="66"/>
      <c r="EP22" s="66"/>
      <c r="EQ22" s="66"/>
      <c r="ER22" s="66"/>
      <c r="ES22" s="66"/>
      <c r="ET22" s="66"/>
      <c r="EU22" s="66"/>
      <c r="EV22" s="66"/>
      <c r="EW22" s="66"/>
      <c r="EX22" s="66"/>
      <c r="EY22" s="66"/>
      <c r="EZ22" s="66"/>
      <c r="FA22" s="66"/>
      <c r="FB22" s="66"/>
      <c r="FC22" s="66"/>
      <c r="FD22" s="66"/>
      <c r="FE22" s="66"/>
      <c r="FF22" s="66"/>
      <c r="FG22" s="66"/>
      <c r="FH22" s="66"/>
      <c r="FI22" s="66"/>
      <c r="FJ22" s="66"/>
      <c r="FK22" s="66"/>
      <c r="FL22" s="66"/>
      <c r="FM22" s="66"/>
      <c r="FN22" s="66"/>
      <c r="FO22" s="66"/>
      <c r="FP22" s="66"/>
      <c r="FQ22" s="66"/>
      <c r="FR22" s="66"/>
      <c r="FS22" s="66"/>
      <c r="FT22" s="66"/>
      <c r="FU22" s="66"/>
      <c r="FV22" s="66"/>
      <c r="FW22" s="66"/>
      <c r="FX22" s="66"/>
      <c r="FY22" s="66"/>
      <c r="FZ22" s="66"/>
      <c r="GA22" s="66"/>
      <c r="GB22" s="66"/>
      <c r="GC22" s="66"/>
      <c r="GD22" s="66"/>
      <c r="GE22" s="66"/>
      <c r="GF22" s="66"/>
      <c r="GG22" s="66"/>
      <c r="GH22" s="66"/>
      <c r="GI22" s="66"/>
      <c r="GJ22" s="66"/>
      <c r="GK22" s="66"/>
      <c r="GL22" s="66"/>
      <c r="GM22" s="66"/>
      <c r="GN22" s="66"/>
      <c r="GO22" s="66"/>
      <c r="GP22" s="66"/>
      <c r="GQ22" s="66"/>
      <c r="GR22" s="66"/>
      <c r="GS22" s="66"/>
      <c r="GT22" s="66"/>
      <c r="GU22" s="66"/>
      <c r="GV22" s="66"/>
      <c r="GW22" s="66"/>
      <c r="GX22" s="66"/>
      <c r="GY22" s="66"/>
      <c r="GZ22" s="66"/>
      <c r="HA22" s="66"/>
      <c r="HB22" s="66"/>
      <c r="HC22" s="66"/>
    </row>
    <row r="23" spans="1:211" s="69" customFormat="1">
      <c r="A23" s="86" t="s">
        <v>645</v>
      </c>
      <c r="B23" s="86"/>
      <c r="C23" s="86"/>
      <c r="D23" s="86"/>
      <c r="E23" s="86"/>
      <c r="F23" s="86"/>
      <c r="G23" s="86"/>
      <c r="H23" s="86"/>
      <c r="I23" s="86"/>
      <c r="J23" s="86"/>
      <c r="K23" s="86"/>
      <c r="L23" s="86"/>
      <c r="M23" s="86"/>
      <c r="N23" s="86"/>
      <c r="O23" s="86"/>
      <c r="P23" s="86"/>
      <c r="Q23" s="86"/>
      <c r="R23" s="86"/>
      <c r="S23" s="86"/>
      <c r="T23" s="86"/>
      <c r="U23" s="86"/>
      <c r="V23" s="86"/>
      <c r="W23" s="86"/>
      <c r="X23" s="86"/>
      <c r="Y23" s="9"/>
      <c r="Z23" s="8"/>
      <c r="AA23" s="8"/>
    </row>
    <row r="24" spans="1:211" s="69" customFormat="1">
      <c r="A24" s="86" t="s">
        <v>646</v>
      </c>
      <c r="B24" s="86"/>
      <c r="C24" s="86"/>
      <c r="D24" s="86"/>
      <c r="E24" s="86"/>
      <c r="F24" s="86"/>
      <c r="G24" s="86"/>
      <c r="H24" s="86"/>
      <c r="I24" s="86"/>
      <c r="J24" s="86"/>
      <c r="K24" s="86"/>
      <c r="L24" s="86"/>
      <c r="M24" s="86"/>
      <c r="N24" s="86"/>
      <c r="O24" s="86"/>
      <c r="P24" s="86"/>
      <c r="Q24" s="86"/>
      <c r="R24" s="86"/>
      <c r="S24" s="86"/>
      <c r="T24" s="86"/>
      <c r="U24" s="86"/>
      <c r="V24" s="86"/>
      <c r="W24" s="86"/>
      <c r="X24" s="86"/>
      <c r="Y24" s="9"/>
      <c r="Z24" s="8"/>
      <c r="AA24" s="8"/>
    </row>
    <row r="25" spans="1:211" s="69" customFormat="1">
      <c r="A25" s="86" t="s">
        <v>647</v>
      </c>
      <c r="B25" s="86"/>
      <c r="C25" s="86"/>
      <c r="D25" s="86"/>
      <c r="E25" s="86"/>
      <c r="F25" s="86"/>
      <c r="G25" s="86"/>
      <c r="H25" s="86"/>
      <c r="I25" s="86"/>
      <c r="J25" s="86"/>
      <c r="K25" s="86"/>
      <c r="L25" s="86"/>
      <c r="M25" s="86"/>
      <c r="N25" s="86"/>
      <c r="O25" s="86"/>
      <c r="P25" s="86"/>
      <c r="Q25" s="86"/>
      <c r="R25" s="86"/>
      <c r="S25" s="86"/>
      <c r="T25" s="86"/>
      <c r="U25" s="86"/>
      <c r="V25" s="86"/>
      <c r="W25" s="86"/>
      <c r="X25" s="86"/>
      <c r="Y25" s="9"/>
      <c r="Z25" s="8"/>
      <c r="AA25" s="8"/>
    </row>
    <row r="26" spans="1:211" s="80" customFormat="1" ht="12.75" customHeight="1">
      <c r="A26" s="79"/>
      <c r="C26" s="81"/>
      <c r="G26" s="82"/>
      <c r="Q26" s="69"/>
      <c r="R26" s="69"/>
      <c r="S26" s="69"/>
    </row>
    <row r="27" spans="1:211" s="80" customFormat="1" ht="18.75" customHeight="1">
      <c r="A27" s="79"/>
      <c r="C27" s="81"/>
      <c r="G27" s="68"/>
      <c r="Q27" s="69"/>
      <c r="R27" s="69"/>
      <c r="S27" s="69"/>
    </row>
    <row r="28" spans="1:211" s="80" customFormat="1">
      <c r="A28" s="79"/>
      <c r="C28" s="81"/>
      <c r="G28" s="68"/>
      <c r="Q28" s="69"/>
      <c r="R28" s="69"/>
      <c r="S28" s="69"/>
    </row>
    <row r="29" spans="1:211" s="71" customFormat="1" ht="18.75" customHeight="1">
      <c r="A29" s="70"/>
      <c r="C29" s="101" t="s">
        <v>638</v>
      </c>
      <c r="D29" s="101"/>
      <c r="E29" s="101"/>
      <c r="F29" s="101"/>
      <c r="G29" s="101"/>
      <c r="Q29" s="72"/>
      <c r="S29" s="72"/>
      <c r="W29" s="72" t="s">
        <v>639</v>
      </c>
    </row>
  </sheetData>
  <mergeCells count="29">
    <mergeCell ref="A1:AA1"/>
    <mergeCell ref="A2:AA2"/>
    <mergeCell ref="L3:M3"/>
    <mergeCell ref="AA3:AA4"/>
    <mergeCell ref="R3:R4"/>
    <mergeCell ref="V3:V4"/>
    <mergeCell ref="W3:W4"/>
    <mergeCell ref="X3:X4"/>
    <mergeCell ref="H3:H4"/>
    <mergeCell ref="B3:B4"/>
    <mergeCell ref="Y3:Y4"/>
    <mergeCell ref="Z3:Z4"/>
    <mergeCell ref="C29:G29"/>
    <mergeCell ref="C3:C4"/>
    <mergeCell ref="A25:X25"/>
    <mergeCell ref="K3:K4"/>
    <mergeCell ref="S3:S4"/>
    <mergeCell ref="N3:O3"/>
    <mergeCell ref="A3:A4"/>
    <mergeCell ref="U3:U4"/>
    <mergeCell ref="A24:X24"/>
    <mergeCell ref="J3:J4"/>
    <mergeCell ref="F3:F4"/>
    <mergeCell ref="T3:T4"/>
    <mergeCell ref="D3:D4"/>
    <mergeCell ref="E3:E4"/>
    <mergeCell ref="A23:X23"/>
    <mergeCell ref="G3:G4"/>
    <mergeCell ref="I3:I4"/>
  </mergeCells>
  <phoneticPr fontId="0" type="noConversion"/>
  <pageMargins left="0.17" right="0.22" top="0.2" bottom="0.26" header="0.17" footer="0.16"/>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Лот1</vt:lpstr>
      <vt:lpstr>лот №2</vt:lpstr>
      <vt:lpstr>'лот №2'!Область_печати</vt:lpstr>
      <vt:lpstr>Лот1!Область_печати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Sobchinskaya</cp:lastModifiedBy>
  <cp:lastPrinted>2011-08-29T08:57:13Z</cp:lastPrinted>
  <dcterms:created xsi:type="dcterms:W3CDTF">2011-03-01T07:20:06Z</dcterms:created>
  <dcterms:modified xsi:type="dcterms:W3CDTF">2011-09-08T12:09:33Z</dcterms:modified>
</cp:coreProperties>
</file>